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JN Vzdrževanje SPS in JR (2025-2028)\"/>
    </mc:Choice>
  </mc:AlternateContent>
  <xr:revisionPtr revIDLastSave="0" documentId="8_{EC964706-609B-419B-9DFC-2E4DD03F2F97}" xr6:coauthVersionLast="47" xr6:coauthVersionMax="47" xr10:uidLastSave="{00000000-0000-0000-0000-000000000000}"/>
  <bookViews>
    <workbookView xWindow="-120" yWindow="-120" windowWidth="29040" windowHeight="15840" tabRatio="894" activeTab="2" xr2:uid="{00000000-000D-0000-FFFF-FFFF00000000}"/>
  </bookViews>
  <sheets>
    <sheet name="PONUDBENA CENA" sheetId="20" r:id="rId1"/>
    <sheet name="A REDNI OBHODI, DEŽURSTVA" sheetId="18" r:id="rId2"/>
    <sheet name="B KRIŽIŠČA PP" sheetId="2" r:id="rId3"/>
    <sheet name="C RAZSVETLJAVA" sheetId="6" r:id="rId4"/>
    <sheet name="D RAZŠIRJENO VZDRŽEVANJE" sheetId="17" r:id="rId5"/>
  </sheets>
  <definedNames>
    <definedName name="Datum">#REF!</definedName>
    <definedName name="Dela1">#REF!</definedName>
    <definedName name="Dela2">#REF!</definedName>
    <definedName name="Dela3">#REF!</definedName>
    <definedName name="Naročnik">#REF!</definedName>
    <definedName name="Podjetje">#REF!</definedName>
    <definedName name="_xlnm.Print_Area" localSheetId="1">'A REDNI OBHODI, DEŽURSTVA'!$A$1:$F$22</definedName>
    <definedName name="_xlnm.Print_Area" localSheetId="2">'B KRIŽIŠČA PP'!$A$1:$F$109</definedName>
    <definedName name="_xlnm.Print_Area" localSheetId="4">'D RAZŠIRJENO VZDRŽEVANJE'!$A$1:$F$76</definedName>
    <definedName name="_xlnm.Print_Area" localSheetId="0">'PONUDBENA CENA'!$A$1:$C$22</definedName>
    <definedName name="Ponudba">#REF!</definedName>
    <definedName name="_xlnm.Print_Titles" localSheetId="2">'B KRIŽIŠČA PP'!$7:$7</definedName>
    <definedName name="_xlnm.Print_Titles" localSheetId="3">'C RAZSVETLJAVA'!$7:$7</definedName>
    <definedName name="_xlnm.Print_Titles" localSheetId="4">'D RAZŠIRJENO VZDRŽEVANJE'!$9:$9</definedName>
    <definedName name="Vrednost_z_DDV">#REF!</definedName>
    <definedName name="Z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6" l="1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31" i="17" l="1"/>
  <c r="D50" i="17"/>
  <c r="F209" i="6" l="1"/>
  <c r="F80" i="6"/>
  <c r="F20" i="17" l="1"/>
  <c r="F18" i="17"/>
  <c r="F30" i="17" l="1"/>
  <c r="F29" i="17"/>
  <c r="D52" i="6" l="1"/>
  <c r="F257" i="6" l="1"/>
  <c r="F94" i="6"/>
  <c r="F50" i="2" l="1"/>
  <c r="F39" i="2"/>
  <c r="F38" i="2"/>
  <c r="F167" i="6" l="1"/>
  <c r="F92" i="6" l="1"/>
  <c r="F91" i="6"/>
  <c r="F166" i="6" l="1"/>
  <c r="F52" i="17" l="1"/>
  <c r="F53" i="17"/>
  <c r="F54" i="17"/>
  <c r="F55" i="17"/>
  <c r="F56" i="17"/>
  <c r="F57" i="17"/>
  <c r="F58" i="17"/>
  <c r="F59" i="17"/>
  <c r="F60" i="17"/>
  <c r="F61" i="17"/>
  <c r="F62" i="17"/>
  <c r="F42" i="17" l="1"/>
  <c r="F43" i="17"/>
  <c r="F44" i="17"/>
  <c r="F45" i="17"/>
  <c r="F39" i="17"/>
  <c r="F40" i="17"/>
  <c r="F41" i="17"/>
  <c r="F38" i="17"/>
  <c r="F37" i="17"/>
  <c r="F36" i="17"/>
  <c r="F17" i="17" l="1"/>
  <c r="F19" i="17"/>
  <c r="F12" i="18" l="1"/>
  <c r="F13" i="18"/>
  <c r="F14" i="18"/>
  <c r="F11" i="18"/>
  <c r="F269" i="6" l="1"/>
  <c r="F263" i="6"/>
  <c r="F262" i="6"/>
  <c r="F235" i="6"/>
  <c r="F236" i="6"/>
  <c r="F237" i="6"/>
  <c r="F238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8" i="6"/>
  <c r="F259" i="6"/>
  <c r="F260" i="6"/>
  <c r="F264" i="6"/>
  <c r="F261" i="6"/>
  <c r="F234" i="6"/>
  <c r="F86" i="6"/>
  <c r="F87" i="6"/>
  <c r="F88" i="6"/>
  <c r="F89" i="6"/>
  <c r="F90" i="6"/>
  <c r="F93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71" i="6"/>
  <c r="F172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8" i="6"/>
  <c r="F169" i="6"/>
  <c r="F170" i="6"/>
  <c r="F239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85" i="6" l="1"/>
  <c r="F17" i="6" l="1"/>
  <c r="F11" i="6"/>
  <c r="F12" i="6"/>
  <c r="F16" i="6"/>
  <c r="F15" i="6"/>
  <c r="F14" i="6"/>
  <c r="F13" i="6"/>
  <c r="F79" i="2" l="1"/>
  <c r="F93" i="2"/>
  <c r="F94" i="2"/>
  <c r="F95" i="2"/>
  <c r="F96" i="2"/>
  <c r="F97" i="2"/>
  <c r="F98" i="2"/>
  <c r="F99" i="2"/>
  <c r="F100" i="2"/>
  <c r="F92" i="2"/>
  <c r="F102" i="2" s="1"/>
  <c r="F83" i="2"/>
  <c r="F84" i="2"/>
  <c r="F85" i="2"/>
  <c r="F86" i="2"/>
  <c r="F87" i="2"/>
  <c r="F73" i="2"/>
  <c r="F71" i="2"/>
  <c r="F82" i="2"/>
  <c r="F81" i="2"/>
  <c r="F80" i="2"/>
  <c r="F78" i="2"/>
  <c r="F77" i="2"/>
  <c r="F76" i="2"/>
  <c r="F75" i="2"/>
  <c r="F74" i="2"/>
  <c r="F72" i="2"/>
  <c r="F70" i="2"/>
  <c r="F69" i="2"/>
  <c r="F68" i="2"/>
  <c r="F67" i="2"/>
  <c r="F62" i="2"/>
  <c r="F61" i="2"/>
  <c r="F66" i="2"/>
  <c r="F65" i="2"/>
  <c r="F64" i="2"/>
  <c r="F63" i="2"/>
  <c r="F60" i="2"/>
  <c r="F59" i="2"/>
  <c r="F47" i="2"/>
  <c r="F37" i="2"/>
  <c r="F36" i="2"/>
  <c r="F32" i="2"/>
  <c r="F33" i="2"/>
  <c r="F35" i="2"/>
  <c r="F31" i="2"/>
  <c r="F34" i="2"/>
  <c r="F30" i="2"/>
  <c r="F29" i="2" l="1"/>
  <c r="F28" i="2"/>
  <c r="F23" i="2" l="1"/>
  <c r="F24" i="2"/>
  <c r="F25" i="2"/>
  <c r="F271" i="6" l="1"/>
  <c r="F51" i="17" l="1"/>
  <c r="F33" i="17"/>
  <c r="D32" i="17"/>
  <c r="F35" i="17" s="1"/>
  <c r="F50" i="17"/>
  <c r="F28" i="17"/>
  <c r="F63" i="17" l="1"/>
  <c r="F32" i="17"/>
  <c r="F34" i="17"/>
  <c r="F46" i="17" l="1"/>
  <c r="F13" i="17"/>
  <c r="F14" i="17" l="1"/>
  <c r="F41" i="2" l="1"/>
  <c r="F40" i="2"/>
  <c r="F22" i="2" l="1"/>
  <c r="F8" i="18"/>
  <c r="F7" i="18"/>
  <c r="F16" i="18" l="1"/>
  <c r="F18" i="18" s="1"/>
  <c r="F9" i="2"/>
  <c r="F273" i="6" l="1"/>
  <c r="F272" i="6"/>
  <c r="F270" i="6"/>
  <c r="F268" i="6"/>
  <c r="F82" i="6"/>
  <c r="F83" i="6"/>
  <c r="F84" i="6"/>
  <c r="F81" i="6"/>
  <c r="F79" i="6"/>
  <c r="F78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58" i="2"/>
  <c r="F57" i="2"/>
  <c r="F56" i="2"/>
  <c r="F55" i="2"/>
  <c r="F54" i="2"/>
  <c r="F53" i="2"/>
  <c r="F52" i="2"/>
  <c r="F51" i="2"/>
  <c r="F49" i="2"/>
  <c r="F48" i="2"/>
  <c r="F46" i="2"/>
  <c r="F45" i="2"/>
  <c r="F44" i="2"/>
  <c r="F43" i="2"/>
  <c r="F42" i="2"/>
  <c r="F21" i="2"/>
  <c r="F20" i="2"/>
  <c r="F19" i="2"/>
  <c r="F18" i="2"/>
  <c r="F17" i="2"/>
  <c r="F16" i="2"/>
  <c r="F15" i="2"/>
  <c r="F14" i="2"/>
  <c r="F13" i="2"/>
  <c r="F12" i="2"/>
  <c r="F11" i="2"/>
  <c r="F10" i="2"/>
  <c r="F27" i="2"/>
  <c r="F8" i="2"/>
  <c r="F26" i="2"/>
  <c r="F88" i="2" l="1"/>
  <c r="F104" i="2" s="1"/>
  <c r="F106" i="2" s="1"/>
  <c r="F228" i="6"/>
  <c r="F265" i="6" s="1"/>
  <c r="F275" i="6" l="1"/>
  <c r="F277" i="6" s="1"/>
  <c r="F279" i="6" s="1"/>
  <c r="F281" i="6" s="1"/>
  <c r="C6" i="20"/>
  <c r="F20" i="18"/>
  <c r="F22" i="18" s="1"/>
  <c r="F10" i="17"/>
  <c r="F12" i="17"/>
  <c r="F11" i="17"/>
  <c r="F15" i="17"/>
  <c r="F16" i="17"/>
  <c r="B6" i="20" l="1"/>
  <c r="F21" i="17"/>
  <c r="C7" i="20"/>
  <c r="F108" i="2"/>
  <c r="B7" i="20" l="1"/>
  <c r="E23" i="17"/>
  <c r="F23" i="17" s="1"/>
  <c r="F64" i="17" s="1"/>
  <c r="C8" i="20"/>
  <c r="B8" i="20" l="1"/>
  <c r="F68" i="17" l="1"/>
  <c r="F70" i="17" s="1"/>
  <c r="F72" i="17" s="1"/>
  <c r="C9" i="20" l="1"/>
  <c r="F74" i="17"/>
  <c r="F76" i="17" s="1"/>
  <c r="C11" i="20" l="1"/>
  <c r="C12" i="20" s="1"/>
  <c r="C13" i="20" s="1"/>
  <c r="B9" i="20"/>
  <c r="B11" i="20" s="1"/>
  <c r="B12" i="20" s="1"/>
  <c r="B13" i="20" s="1"/>
</calcChain>
</file>

<file path=xl/sharedStrings.xml><?xml version="1.0" encoding="utf-8"?>
<sst xmlns="http://schemas.openxmlformats.org/spreadsheetml/2006/main" count="1282" uniqueCount="830">
  <si>
    <t>24h pripravljenost in intervencije</t>
  </si>
  <si>
    <t>Izdelava in priklop detekcijske zanke za 1 vozni pas</t>
  </si>
  <si>
    <t>Dobava in montaža mikrovalovnega detektorja</t>
  </si>
  <si>
    <t>Dobava in montaža video detekcijske kamere (brez sprememb semaforskega programa)</t>
  </si>
  <si>
    <t>Dobava in vgradnja detektorskega modula -DVD (Asist/Iskra)</t>
  </si>
  <si>
    <t>Dobava in zamenjava: grelec za omarico 100W</t>
  </si>
  <si>
    <t>Dobava in zamenjava na usločenem drogu: ročica semaforske glave, senčnik</t>
  </si>
  <si>
    <t>Dobava in zamenjava na ravnem drogu: ročica semaforske glave, senčnik</t>
  </si>
  <si>
    <t>Meritev elektroinštalacij in izdelava poročila</t>
  </si>
  <si>
    <t>Meritev osvetljenosti cestne razsvetljave v dolžini do 100m, izdelava poročila</t>
  </si>
  <si>
    <t>Meritev osvetljenosti PP, izdelava poročila</t>
  </si>
  <si>
    <t>Dobava in zamenjava ključavnice na  semaforski ali elektro omarici</t>
  </si>
  <si>
    <t xml:space="preserve">Dobava in vgradnja: Krmilnik CJ2M-CPU31 </t>
  </si>
  <si>
    <t>Dobava in vgradnja: Napajalnik CJ1W-PA202</t>
  </si>
  <si>
    <t>Dobava in vgradnja: Izhodni modul CJ1W-OD231-CHN</t>
  </si>
  <si>
    <t>Dobava in vgradnja: Vhodni modul CJ1W-ID231-CHN</t>
  </si>
  <si>
    <t>Dobava in vgradnja: Spominski modul CQM1 - ME82</t>
  </si>
  <si>
    <t>Dobava in vgradnja: Filter RFI 10A 10 EMC1</t>
  </si>
  <si>
    <t>Dobava in vgradnja novega indikatorja toka SFR01 - CANA</t>
  </si>
  <si>
    <t>Dobava in vgradnja: rele RM4 UB35 NADNAP./PODNAP 1P</t>
  </si>
  <si>
    <t>B1</t>
  </si>
  <si>
    <t>kpl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</si>
  <si>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</si>
  <si>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</si>
  <si>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</si>
  <si>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</si>
  <si>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</si>
  <si>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</si>
  <si>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</si>
  <si>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</si>
  <si>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</si>
  <si>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</si>
  <si>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</si>
  <si>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</si>
  <si>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</si>
  <si>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</si>
  <si>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</si>
  <si>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</si>
  <si>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</si>
  <si>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</si>
  <si>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</si>
  <si>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</si>
  <si>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</si>
  <si>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</si>
  <si>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</si>
  <si>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</si>
  <si>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</si>
  <si>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B28</t>
  </si>
  <si>
    <t>B29</t>
  </si>
  <si>
    <t>B30</t>
  </si>
  <si>
    <t>B31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</si>
  <si>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</si>
  <si>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</si>
  <si>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</si>
  <si>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</si>
  <si>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</si>
  <si>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</si>
  <si>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</si>
  <si>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</si>
  <si>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</si>
  <si>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</si>
  <si>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</si>
  <si>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</si>
  <si>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</si>
  <si>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</si>
  <si>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</si>
  <si>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</si>
  <si>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</si>
  <si>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</si>
  <si>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</si>
  <si>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</si>
  <si>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</si>
  <si>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</si>
  <si>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</si>
  <si>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</si>
  <si>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</si>
  <si>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</si>
  <si>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</si>
  <si>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</si>
  <si>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</si>
  <si>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</si>
  <si>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</si>
  <si>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</si>
  <si>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</si>
  <si>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</si>
  <si>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</si>
  <si>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</si>
  <si>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</si>
  <si>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</si>
  <si>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</si>
  <si>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</si>
  <si>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B77</t>
  </si>
  <si>
    <t>B78</t>
  </si>
  <si>
    <t xml:space="preserve">Izvedba el.meritev izolacijske upornosti kabla med  dvema drogovoma </t>
  </si>
  <si>
    <t>kos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</si>
  <si>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</si>
  <si>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</si>
  <si>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</si>
  <si>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</si>
  <si>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</si>
  <si>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</si>
  <si>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</si>
  <si>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</si>
  <si>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</si>
  <si>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</si>
  <si>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</si>
  <si>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</si>
  <si>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ocena</t>
  </si>
  <si>
    <t>h</t>
  </si>
  <si>
    <t>km</t>
  </si>
  <si>
    <t>1.</t>
  </si>
  <si>
    <t>B46</t>
  </si>
  <si>
    <t>B47</t>
  </si>
  <si>
    <t>B75</t>
  </si>
  <si>
    <t>B76</t>
  </si>
  <si>
    <t>N A Z I V  S T O R I T V E</t>
  </si>
  <si>
    <t>2.</t>
  </si>
  <si>
    <t>3.</t>
  </si>
  <si>
    <t>4.</t>
  </si>
  <si>
    <t>Zap.
št.</t>
  </si>
  <si>
    <t>količina</t>
  </si>
  <si>
    <t>SKUPAJ</t>
  </si>
  <si>
    <t>5.</t>
  </si>
  <si>
    <t>6.</t>
  </si>
  <si>
    <t>EM</t>
  </si>
  <si>
    <t>Dobava in vgradnja novega indikatorja napetosti KO2 -NAPKON</t>
  </si>
  <si>
    <t xml:space="preserve">SKUPAJ
</t>
  </si>
  <si>
    <t>7.</t>
  </si>
  <si>
    <t>8.</t>
  </si>
  <si>
    <t>9.</t>
  </si>
  <si>
    <t>10.</t>
  </si>
  <si>
    <t>11.</t>
  </si>
  <si>
    <t>12.</t>
  </si>
  <si>
    <t>vrednost</t>
  </si>
  <si>
    <t>cena/EM</t>
  </si>
  <si>
    <t>predmet</t>
  </si>
  <si>
    <t>zap.št.</t>
  </si>
  <si>
    <t>Meritve elektroinštalacij in izdelava merilnega poročila</t>
  </si>
  <si>
    <t>Meritve osvetljenosti in izdelava merilnega poročila</t>
  </si>
  <si>
    <t>Demontaža obstoječih svetilk, komplet z odvozom na deponijo</t>
  </si>
  <si>
    <t>Ponudbena cena se vpiše v zeleno polje</t>
  </si>
  <si>
    <t>REDNI OBHODI, INTERVENCIJE IN DEŽURSTVO</t>
  </si>
  <si>
    <t>Potrjeno po predračunih in potrjene tuje storitve (pooblaščen servis)</t>
  </si>
  <si>
    <t>PONUDBENA CENA</t>
  </si>
  <si>
    <t>REKAPITULACIJA</t>
  </si>
  <si>
    <t xml:space="preserve">DDV 22 % </t>
  </si>
  <si>
    <t>cena/em</t>
  </si>
  <si>
    <t>DRUGA NAROČENA DELA - obračunajo se na osnovi režijskih ur (popravila v delavnici in na terenu, prevezave, ..)</t>
  </si>
  <si>
    <t>A1</t>
  </si>
  <si>
    <t>A2</t>
  </si>
  <si>
    <t>A3</t>
  </si>
  <si>
    <t>A4</t>
  </si>
  <si>
    <t>C1</t>
  </si>
  <si>
    <t>MERITVE</t>
  </si>
  <si>
    <t>mes</t>
  </si>
  <si>
    <t>Dobava in zamenjava: vrv jeklena za drog za znak; oznaka 2431, z napenjalnikom</t>
  </si>
  <si>
    <t>Dobava in zamenjava svetilke pod osvetljenim znakom; oznaka 2431, (s sijalkami 2x55W)</t>
  </si>
  <si>
    <t>Priprava in zavarovanje gradbišča, transport</t>
  </si>
  <si>
    <t>SKUPAJ  RAZŠIRJENO VZDRŽEVANJE IN DRUGA NAROČENA DELA</t>
  </si>
  <si>
    <t>13.</t>
  </si>
  <si>
    <t>14.</t>
  </si>
  <si>
    <t>RAZŠIRJENO  VZDRŽEVANJE IN DRUGA NAROČENA DELA</t>
  </si>
  <si>
    <t>Dobava in vgradnja modula za prenos podatkov: (industrijski kom. modul SECOMEA SITEMANAGER HW 1139 z anteno)</t>
  </si>
  <si>
    <t>Dobava in zamenjava: tipka za slepe z najavo pešcev UNIPRO UN-PE/2</t>
  </si>
  <si>
    <t>Dobava in vgradnja novega indikatorja toka DAT CON 27 SCL P5-1A-H</t>
  </si>
  <si>
    <t>Dobava in zamenjava na usločenem drogu: kontrastna zaslonka</t>
  </si>
  <si>
    <t>Dobava in zamenjava: transformator 220/10V za halogen sijalke 230V/12V, 50VA</t>
  </si>
  <si>
    <t>Dobava in zamenjava: sijalka halogen 10V, 50W ali 75W/230V E27</t>
  </si>
  <si>
    <t>Dobava in vgradnja detektorskega modula ILS4 (Asist)</t>
  </si>
  <si>
    <t>Dobava in vgradnja: krmilni rele G2R-1-SN 24V</t>
  </si>
  <si>
    <t>Dobava in vgradnja: krmilni rele G3R-OA202SZN-UTU 5-24V</t>
  </si>
  <si>
    <t>Dobava in zamenjava: komplet signalna glava  fi 300/3, LED</t>
  </si>
  <si>
    <t>Dobava in zamenjava: komplet signalna glava  fi 300/1, LED</t>
  </si>
  <si>
    <t>Dobava in zamenjava: komplet signalna glava  fi 210/3, LED (vozila, kolesar)</t>
  </si>
  <si>
    <t>Dobava in zamenjava: komplet signalna glava fi 210/2, LED (pešec, kolesar)</t>
  </si>
  <si>
    <t>Dobava in zamenjava: komplet signalna glava  fi 300/3, HALOGEN</t>
  </si>
  <si>
    <t>Dobava in zamenjava: komplet signalna glava  fi 300/1, HALOGEN</t>
  </si>
  <si>
    <t>Dobava in zamenjava: komplet signalna glava  fi 210/3, HALOGEN (vozila, kolesar)</t>
  </si>
  <si>
    <t>Dobava in zamenjava osv.znaka LED, z novim,  z reflektivno folijo,  oznaka 2431 prehod za pešce 900X900, dvostranski utripalci</t>
  </si>
  <si>
    <t>Dobava in zamenjava: ohišje za signalne dajalce fi 300/3 LED ali HALOGEN</t>
  </si>
  <si>
    <t>Dobava in zamenjava: ohišje za signalne dajalce fi 300/1 LED ali HALOGEN</t>
  </si>
  <si>
    <t>Dobava in zamenjava: ohišje za signalne dajalce fi 210/3 LED ali HALOGEN</t>
  </si>
  <si>
    <t>Dobava in zamenjava: ohišje za signalne dajalce fi 210/2 LED ali HALOGEN</t>
  </si>
  <si>
    <t>kom</t>
  </si>
  <si>
    <t xml:space="preserve">Dobava in zamenjava na usločenem drogu: LED signalni vložek fi 300 </t>
  </si>
  <si>
    <t xml:space="preserve">Dobava in zamenjava na ravnem drogu: LED signalni vložek fi 300 </t>
  </si>
  <si>
    <t>Drug drobni vezni in potrošni material (varovalke, odklopniki, tokovna zaščitna stikala, kabelski čevlji, tulci, vrstne spojke, vijaki in drug pritrdilni material …)</t>
  </si>
  <si>
    <t xml:space="preserve">Dobava in zamenjava: optika s simbolom fi 300 (puščica levo ali desno) </t>
  </si>
  <si>
    <t>Dobava in zamenjava: optika s simbolom fi 210 (puščica, kolesar, pešec)</t>
  </si>
  <si>
    <t>Dobava in zamenjava: odštevalna glava fi 300rd/ze LED (smart count down)</t>
  </si>
  <si>
    <t>Dobava in zamenjava: odštevalna glava za pešce fi 210 bela LED (smart count down)</t>
  </si>
  <si>
    <t>Dobava in zamenjava: elektronski utripalnik 2x400W 230V, frekvenca med 0,5 – 1,5 Hz</t>
  </si>
  <si>
    <t>Dobava in montaža LED vložka za osvetljevanje kažipot tabel 34XX (križiščna tabla) moči 12W</t>
  </si>
  <si>
    <t>Dobava in montaža LED vložka za osvetljevanje kažipot tabel 34XX (križiščna tabla) moči 20W</t>
  </si>
  <si>
    <t xml:space="preserve">Dobava in zamenjava: Žarnica fluorescentna 55W                           </t>
  </si>
  <si>
    <t>Dobava in zamenjava: Žarnica fluorescentna 18W</t>
  </si>
  <si>
    <t>Dobava in zamenjava: Žarnica fluorescentna 36W</t>
  </si>
  <si>
    <t>Dobava in zamenjava: Žarnica fluorescentna 58W</t>
  </si>
  <si>
    <t>Kandelaber semaforski konzolni vroče cinkan (bič z roko dolžine cca 6,5m)</t>
  </si>
  <si>
    <t>Sidro za semaforski kandelaber</t>
  </si>
  <si>
    <t>Sidro za konzolni kandelaber</t>
  </si>
  <si>
    <t>Pleskanje - drog ravni (1x temeljna, 2x prekrivna Antracit)</t>
  </si>
  <si>
    <t>Pleskanje - drog s konzolo (1x temeljna, 2x prekrivna Antracit)</t>
  </si>
  <si>
    <t>Pranje signalnega dajalca fi 300</t>
  </si>
  <si>
    <t>Pranje signalnega dajalca fi 210</t>
  </si>
  <si>
    <t>Popravilo sidra semaforskega droga 3,5m brez gradbenih del (demontaža droga, varjenje novih vijakov, postavitev semaforskega droga)</t>
  </si>
  <si>
    <t>Izvedba meritev trikrakega semaforiziranega križišča in izdaja poročila</t>
  </si>
  <si>
    <t>Izvedba meritev štirikrakega semaforiziranega križišča in izdaja poročila</t>
  </si>
  <si>
    <t>Dobava in zamenjava kabla NYY-J 24x1,5mm2 položen po obstoječi kabelski kanalizaciji ter priklop kabla</t>
  </si>
  <si>
    <t>Dobava in zamenjava kabla LIYCY 5x0,75mm2 ter priklop kabla</t>
  </si>
  <si>
    <t>Dobava in zamenjava kabla LyICY 7x1,5mm2 ter priklop kabla</t>
  </si>
  <si>
    <t>Zamenjava temelja semaforskega droga 3,5m komplet z gradbenimi deli  (demontaža droga, izkop in dolbljenje obstoječega temelja, vgradnja sidra, obetoniranje nove betonske cevi ф400 temelja, postavitev semaforskega droga)</t>
  </si>
  <si>
    <t>Zahtevna dela - SERVISER SEMAFORSKIH NAPRAV (npr VKV, SŠ)</t>
  </si>
  <si>
    <t>Manj zahtevna dela - POMOČNIK SERVISERJA SEMAFORSKIH NAPRAV (npr PK, KV)</t>
  </si>
  <si>
    <t>Izvedba el.meritev z udarnim generatorjem za natančno določanje mesta poškodbe kabelskega voda semaforizacije - meritve do 2 uri</t>
  </si>
  <si>
    <t>Kombinirano vozilo s kesonom do 3,5t</t>
  </si>
  <si>
    <t>Prikolica za prevoz dolgih tovorov (do 12m)</t>
  </si>
  <si>
    <t>Tovorno vozilo z dvigalom HIAB, 1t/10m</t>
  </si>
  <si>
    <t>Vozilo z avtodvigalom - del. višina 18m</t>
  </si>
  <si>
    <t>Vozilo z avtodvigalom - del. višina 10m</t>
  </si>
  <si>
    <t xml:space="preserve">Izvedba manjših enodnevnih začasnih cestnih zapor </t>
  </si>
  <si>
    <t>Zelo zahtevna dela - INŽENIR ali PROGRAMER (npr inženir)</t>
  </si>
  <si>
    <t>m</t>
  </si>
  <si>
    <t>Dobava in zamenjava: Žarnica LED 8W (okov T8)</t>
  </si>
  <si>
    <t>Dobava in zamenjava: Žarnica LED 16W (okov T8)</t>
  </si>
  <si>
    <t xml:space="preserve">Dobava in zamenjava: Žarnica LED 22W (okov T8) </t>
  </si>
  <si>
    <t>Ddobava in montaža: priključnih sponk semaforskega kandelabra ter priklop kabla na sponke</t>
  </si>
  <si>
    <t>B1. KRIŽIŠČA - SKR, SPP IN OPP</t>
  </si>
  <si>
    <t>A. REDNI OBHODI, DEŽURSTVA</t>
  </si>
  <si>
    <t xml:space="preserve">B. STORITVE POPRAVILA IN ZAMENJAVE NA KRIŽIŠČIH - SKR, SPP IN OPP </t>
  </si>
  <si>
    <t xml:space="preserve">STORITVE POPRAVILA IN ZAMENJAVE NA JAVNI RAZSVETLJAVI </t>
  </si>
  <si>
    <t>C2</t>
  </si>
  <si>
    <t>C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</si>
  <si>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</si>
  <si>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</si>
  <si>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</si>
  <si>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</si>
  <si>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</si>
  <si>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</si>
  <si>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</si>
  <si>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</si>
  <si>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</si>
  <si>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</si>
  <si>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</si>
  <si>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</si>
  <si>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</si>
  <si>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</si>
  <si>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</si>
  <si>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</si>
  <si>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</si>
  <si>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</si>
  <si>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</si>
  <si>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</si>
  <si>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</si>
  <si>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</si>
  <si>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</si>
  <si>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</si>
  <si>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</si>
  <si>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</si>
  <si>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</si>
  <si>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</si>
  <si>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</si>
  <si>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</si>
  <si>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</si>
  <si>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</si>
  <si>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</si>
  <si>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</si>
  <si>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</si>
  <si>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</si>
  <si>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</si>
  <si>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</si>
  <si>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</si>
  <si>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</si>
  <si>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</si>
  <si>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</si>
  <si>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</si>
  <si>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</si>
  <si>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</si>
  <si>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</si>
  <si>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</si>
  <si>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</si>
  <si>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</si>
  <si>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</si>
  <si>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</si>
  <si>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</si>
  <si>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</si>
  <si>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</si>
  <si>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</si>
  <si>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</si>
  <si>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</si>
  <si>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</si>
  <si>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</si>
  <si>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</si>
  <si>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</si>
  <si>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</si>
  <si>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B</t>
  </si>
  <si>
    <t>A</t>
  </si>
  <si>
    <t>LETNI STROŠEK VZDRŽEVANJA SKR, SPP IN OPP brez DDV</t>
  </si>
  <si>
    <t>DDV 22%</t>
  </si>
  <si>
    <t>LETNI STROŠEK VZDRŽEVANJA SKR, SPP IN OPP z DDV</t>
  </si>
  <si>
    <t>C. RAZSVETLJAVA</t>
  </si>
  <si>
    <t>DELO SERVISERJA JAVNE RAZSVETLJAVE:</t>
  </si>
  <si>
    <t>Manj zahtevna dela - POMOČNIK SERVISERJA JAVNE RAZSVETLJAVE (npr PK, KV)</t>
  </si>
  <si>
    <t>Zahtevna dela - SERVISER JAVNE RAZSVETLJAVE (npr VKV, SŠ)</t>
  </si>
  <si>
    <t>Zelo zahtevna dela - INŽENIR (izvedba meritev in izdaja poročil)</t>
  </si>
  <si>
    <t>žarnica PL -L 36W/840</t>
  </si>
  <si>
    <t>žarnica PL-E 33W/865</t>
  </si>
  <si>
    <t>žarnica DULUX-D/E 26W/830 G24Q3 OSRAM</t>
  </si>
  <si>
    <t>žarnica PL 18W/840</t>
  </si>
  <si>
    <t>žarnica NAVT 400W</t>
  </si>
  <si>
    <t>žarnica NAVT 250W</t>
  </si>
  <si>
    <t>žarnica NAVT 150W</t>
  </si>
  <si>
    <t>žarnica NAVT 70W</t>
  </si>
  <si>
    <t>žarnica HQI-T 400W</t>
  </si>
  <si>
    <t>žarnica HQI  CDM-TD 150W RX7S</t>
  </si>
  <si>
    <t>žarnica HQI-T 150W</t>
  </si>
  <si>
    <t>žarnica HQI-TS 70W</t>
  </si>
  <si>
    <t>žarnica HQI-T 70W/NDL G12</t>
  </si>
  <si>
    <t>žarnica CDM-T 70W/830</t>
  </si>
  <si>
    <t>žarnica VTF 250W</t>
  </si>
  <si>
    <t>žarnica VTF 125W</t>
  </si>
  <si>
    <t>žarnica VTF 70W</t>
  </si>
  <si>
    <t>žarnica Fluo 58W</t>
  </si>
  <si>
    <t>žarnica Fluo 36W</t>
  </si>
  <si>
    <t>žarnica LED 18W</t>
  </si>
  <si>
    <t>žarnica LED 10W E27 3500K</t>
  </si>
  <si>
    <t>žarnica CDM-T 35W/830 G12 Philips</t>
  </si>
  <si>
    <t>žarnica CMH-T 35W/830 G12</t>
  </si>
  <si>
    <t>žarnica halogen Dekostar 12V20W Osram</t>
  </si>
  <si>
    <t>starter Philips 18-60W</t>
  </si>
  <si>
    <t>transformator 230V/12V 50W</t>
  </si>
  <si>
    <t>naprava predvžigalna 400 SU MNZ</t>
  </si>
  <si>
    <t>naprava predvžigalna 150-250W SHP</t>
  </si>
  <si>
    <t xml:space="preserve">reflektor FLAT PRO LED (250W) RGB WA  IP65            </t>
  </si>
  <si>
    <t>reflektor Emos črni z led žarnico 7W komplet s konzolo</t>
  </si>
  <si>
    <t xml:space="preserve">reflektor EMOS črni LED 150W </t>
  </si>
  <si>
    <t>trafo led 12VDC 12W VP IP67</t>
  </si>
  <si>
    <t xml:space="preserve">akumulator 12V 75AH AGM EV CIKLIČNI RITAR    </t>
  </si>
  <si>
    <t>luxomat islalux 80</t>
  </si>
  <si>
    <t xml:space="preserve">fotocelica islalux standard </t>
  </si>
  <si>
    <t>kontaktor LC1D65P7 230V 65A Telemecaniquie</t>
  </si>
  <si>
    <t xml:space="preserve">kontaktor CEM32 00 230V 32A/15KW ETI    </t>
  </si>
  <si>
    <t>kontaktor KNL 30 230V</t>
  </si>
  <si>
    <t>kontaktor KNL 22 230V</t>
  </si>
  <si>
    <t>rele TRP 230VAC</t>
  </si>
  <si>
    <t>stikalo 1-0-2</t>
  </si>
  <si>
    <t xml:space="preserve">stikalo 1-0-2 za na letev </t>
  </si>
  <si>
    <t>stikalo FID EFI-4 40A/0,03</t>
  </si>
  <si>
    <t>stikalo KZS EFI-2 25A/0,03</t>
  </si>
  <si>
    <t xml:space="preserve">stikalo DILOS D1 40A 3P RU/RD 730050 GE </t>
  </si>
  <si>
    <t>ločilnik NV00 3x160A</t>
  </si>
  <si>
    <t>varovalka avtomatska 1P C 6-16A</t>
  </si>
  <si>
    <t>varovalni vložek D0 2</t>
  </si>
  <si>
    <t>varovalni vložek NH NV 0</t>
  </si>
  <si>
    <t>prenapetostni odvodnik EBB</t>
  </si>
  <si>
    <t>zatezna sponka elkalex 16mm2</t>
  </si>
  <si>
    <t>sponka elkalex 16-35mm2</t>
  </si>
  <si>
    <t>sponka elkalex odcepna IOS Al/Cu 16--70mm2</t>
  </si>
  <si>
    <t>sponka BOX 16-35mm</t>
  </si>
  <si>
    <t>nosilna konzola elkaleks aluminij 801001</t>
  </si>
  <si>
    <t>nosilec za hišni priključek vijak "repek" M16</t>
  </si>
  <si>
    <t>nosilna spona elkaleks 800601 "čolniček"</t>
  </si>
  <si>
    <t>jeklena vrv pocinkana 4mm</t>
  </si>
  <si>
    <t>vijak natezni M10 za jeklene vrvi</t>
  </si>
  <si>
    <t>vijak sidrni M16x270mm TX</t>
  </si>
  <si>
    <t>kabelska spojka 16-25 mm2</t>
  </si>
  <si>
    <t>kabelska srajčka - mašeta 4x6-25 mm2</t>
  </si>
  <si>
    <t>tulec Cu 25mm2</t>
  </si>
  <si>
    <t>tulec Cu 16mm2</t>
  </si>
  <si>
    <t>tulec Cu 10mm2</t>
  </si>
  <si>
    <t>tulec Al 25mm2</t>
  </si>
  <si>
    <t>tulec Al 16mm2</t>
  </si>
  <si>
    <t>nosilni nastavek rustikalnega kandelabra za dve svetilki iz zlitine (Gimnazija Center)</t>
  </si>
  <si>
    <t>srednji podaljšek rustikalnega kandelabra (Gimnazija Center)</t>
  </si>
  <si>
    <t>vratca rustikalnega kandelabra iz zlitine  (Gimnazija Center)</t>
  </si>
  <si>
    <t>kandelaber vsadni, konusni, vroče cinkan višine 4m, barvan v RAL črno mat barvo s posebnim nastavkom za svetilko (Arena Petrol)</t>
  </si>
  <si>
    <t>vroče cinkan reducirni kos fi76/60</t>
  </si>
  <si>
    <t xml:space="preserve">pokrov za pocinkan kandelaber </t>
  </si>
  <si>
    <t>vtikač šuko gumi G-02 za na kabel</t>
  </si>
  <si>
    <t>vtičnica šuko gumi GV-02 za na kabel</t>
  </si>
  <si>
    <t>vtikač 3P za 5-9mm kabel IP68 NWA3111</t>
  </si>
  <si>
    <t xml:space="preserve">vtičnica 3P za 5-9mm kabel IP68 </t>
  </si>
  <si>
    <t xml:space="preserve">pokrovček za vtičnico 3P za 5-9mm kabel IP68 </t>
  </si>
  <si>
    <t xml:space="preserve">vtikač motorski 5P 63A kabel IP68 </t>
  </si>
  <si>
    <t>vtičnica motorska 5P 63A kabel IP69</t>
  </si>
  <si>
    <t>doza N/O GW 44 205 120x80x50 IP55</t>
  </si>
  <si>
    <t>ključavnica za električni razdelilec JR</t>
  </si>
  <si>
    <t>kabel NAYY-J 4x25mm</t>
  </si>
  <si>
    <t>kabel NYY-J 5x6mm</t>
  </si>
  <si>
    <t>kabel NYY-J 4x6mm</t>
  </si>
  <si>
    <t>kabel NYCY 3x2,5mm</t>
  </si>
  <si>
    <t>kabel NYM-J 5x1,5mm</t>
  </si>
  <si>
    <t>kabel FTP CAT 5e</t>
  </si>
  <si>
    <t>žica PF Ru/Ze 4mm</t>
  </si>
  <si>
    <t>žica PF Ru/Ze 35mm</t>
  </si>
  <si>
    <t>trak vulcanova VLT38/10</t>
  </si>
  <si>
    <t>Kataster JR MOC - Geodetski posnetek kandelabrov - svetilke</t>
  </si>
  <si>
    <t>Kataster JR MOC - brisanje in popravek obstoječega katastra</t>
  </si>
  <si>
    <t>žarnica LED 4,6W Gu10 4000K Philips</t>
  </si>
  <si>
    <t xml:space="preserve">žarnica LED 8W Gu10 3000K Philips </t>
  </si>
  <si>
    <t>dušilka 400W</t>
  </si>
  <si>
    <t>dušilka 250W</t>
  </si>
  <si>
    <t xml:space="preserve">dušilka 150W </t>
  </si>
  <si>
    <t>dušilka 18W</t>
  </si>
  <si>
    <t>dušilka 36W</t>
  </si>
  <si>
    <t>dušilka 70W</t>
  </si>
  <si>
    <t xml:space="preserve">svetilka PORT CE Led 24W KAIJ   </t>
  </si>
  <si>
    <t xml:space="preserve">svetilka Fluo 2x58W IP65 </t>
  </si>
  <si>
    <t xml:space="preserve">svetilka Fluo 2x36W IP65 </t>
  </si>
  <si>
    <t>svetilka ladijska 60W E27</t>
  </si>
  <si>
    <t xml:space="preserve">svetilka ROSA fi 45 GLOBE
</t>
  </si>
  <si>
    <t>žarnica halogen ECO HALO 12V/14W GU 5,3</t>
  </si>
  <si>
    <t>svetilka Fluo 1x58W</t>
  </si>
  <si>
    <t xml:space="preserve">svetilka LED ZM 4314 24W IP54 okrogla </t>
  </si>
  <si>
    <t>svetilka viseča TES E27</t>
  </si>
  <si>
    <t xml:space="preserve">vložek pertinaks + trafo led 12VDC 12W VP IP67 + led trak 3528 CRI85 12V, 4,5W 4200K </t>
  </si>
  <si>
    <t>reflektor LED 150W 4000K ZS2460 PROFI</t>
  </si>
  <si>
    <t>reflektor LED 112W Rodio asimetrični IP 65</t>
  </si>
  <si>
    <t>steklo svetilke ROSA fi 45</t>
  </si>
  <si>
    <t>raster za svetilko ROSA fi 45</t>
  </si>
  <si>
    <t xml:space="preserve">modul DALI repeater LUNATONE </t>
  </si>
  <si>
    <t>electronic ballast DALI Vossloh Schwabe TC-DEL-TEL</t>
  </si>
  <si>
    <t>konzola PCU 160 ravna za svetilko</t>
  </si>
  <si>
    <t>konzola nosilna za 2xreflektor LED - osvetlitve zgodovinskih objektov</t>
  </si>
  <si>
    <t>konzola nosilna T za dva reflektorja vročecinkana - osvetlitve zgodovinskih objektov</t>
  </si>
  <si>
    <t>KANDELABER KAIJ - VIJAČNI MATERIAL vijak sidrni M16x270mm TX + inox široka podložka M16, inox navadna podložka M16 + inox vzmetna podložka M16+ inox klobučasta matica M16</t>
  </si>
  <si>
    <t>KANDELABER - ATRIVA - VIJAČNI MATERIAL - GLAVNI TRG (navojna palica M16 1m + 4x inox široka podložka M16, 4x inox navadna podložka M16 + 4x inox vzmetna podložka M16+ 4x inox klobučasta matica M16 + 0,25ml Hilti masa + 1kom dozirnik mase)</t>
  </si>
  <si>
    <t>kandelaber vsadni, vroče cinkan višine 7m</t>
  </si>
  <si>
    <t xml:space="preserve">kandelaber vsadni, vroče cinkan višine 10m                 </t>
  </si>
  <si>
    <t xml:space="preserve">kandelaber vsadni, vroče cinkan višine 9m                            </t>
  </si>
  <si>
    <t xml:space="preserve">kandelaber vsadni, vroče cinkan višine 8m                            </t>
  </si>
  <si>
    <t>kandelaber cilindrični, sidrni, vroče cinkan, prašno barvan v RAL 7016 višine 4m (Gledališki trg, del Ljubljanske ceste)</t>
  </si>
  <si>
    <t xml:space="preserve">drog impregniran leseni </t>
  </si>
  <si>
    <t xml:space="preserve">drog leseni - kostanj </t>
  </si>
  <si>
    <t>pokrov za aluminijast kandelaber</t>
  </si>
  <si>
    <t>pokrov za Hartman kandelaber</t>
  </si>
  <si>
    <t xml:space="preserve">priključnica kandelabra MVL </t>
  </si>
  <si>
    <t xml:space="preserve">kandelaber aluminjasti vsadni, LPH D165/76 9M ALU KONUSNI POLE-P                             </t>
  </si>
  <si>
    <t xml:space="preserve">svetilka dvojna ECOLO 10C 2x70W/E27 SHP komplet nosilcem ECOLO </t>
  </si>
  <si>
    <t>svetilka Fluo 2x55W IP65 EVG</t>
  </si>
  <si>
    <t xml:space="preserve">svetilka Fluo 1x36W IP65 </t>
  </si>
  <si>
    <t xml:space="preserve">kandelaber aluminjasti vsadni, LPH D165/76 8M ALU KONUSNI POLE-P                             </t>
  </si>
  <si>
    <t xml:space="preserve">kandelaber aluminjasti vsadni, LPH D165/76 7M ALU KONUSNI POLE-P                             </t>
  </si>
  <si>
    <t xml:space="preserve">kandelaber aluminjasti vsadni, LPH D114/60 5M ALUMINIJ KONUSNI SAPA POLE          </t>
  </si>
  <si>
    <t xml:space="preserve">kandelaber aluminjasti vsadni, LPH D120/76 6M ALU KONUSNI POLE-P                             </t>
  </si>
  <si>
    <t xml:space="preserve">drog inpregniran leseni kompletno z betonskimi klešči BK 200 in vijaki </t>
  </si>
  <si>
    <t>doza N/O GW 44  500x300x320 IP55 komplet z uvodnicami, priključnimi sponkami</t>
  </si>
  <si>
    <t xml:space="preserve">kabel elkaleks X00-A 2X16 mm </t>
  </si>
  <si>
    <t xml:space="preserve">kabel FG16OR16 5x16mm </t>
  </si>
  <si>
    <t xml:space="preserve">kabel NYY-J 5x16mm </t>
  </si>
  <si>
    <t>kabel NYY-J 4x16mm</t>
  </si>
  <si>
    <t>kabel NYY-J 5x10mm</t>
  </si>
  <si>
    <t>kabel NYY-J 4x10mm</t>
  </si>
  <si>
    <t xml:space="preserve">kabel NYY-J 5x4mm </t>
  </si>
  <si>
    <t xml:space="preserve">kabel NYY-J 5x2,5mm </t>
  </si>
  <si>
    <t xml:space="preserve">kabel NYY-J 3x2,5mm </t>
  </si>
  <si>
    <t xml:space="preserve">kabel NYY-J 3x1,5mm </t>
  </si>
  <si>
    <t xml:space="preserve">kabel NYM-J 3x2,5mm </t>
  </si>
  <si>
    <t xml:space="preserve">kabel NYM-J 3x1,5mm </t>
  </si>
  <si>
    <t>žica PF Ru/Ze 6mm dolžine cca 30cm s kabelskim čevljem</t>
  </si>
  <si>
    <t xml:space="preserve">žica PF Ru/Ze16mm </t>
  </si>
  <si>
    <t xml:space="preserve">pocinkan valjanec Fe/Zn 25x4mm2 </t>
  </si>
  <si>
    <t xml:space="preserve">sponka križna Fe/Zn 60x60mm2 </t>
  </si>
  <si>
    <t xml:space="preserve">trak opozorilni - POZOR ELEKTRIKA </t>
  </si>
  <si>
    <t>kovinska zaščita za kabel na lesenem kandelabru</t>
  </si>
  <si>
    <t xml:space="preserve">Omara prižigališče iz poliestra 590x1065x322 komplet s temeljem in vgrajeno opremo (kontaktorji, stikala, ločilniki z varovalkami, sponke, bakrena letev, varovalčni elementi, prenapetostniki, foto rele in fotocelica, vtičnice,…) </t>
  </si>
  <si>
    <t xml:space="preserve">Omara prižigališče PMO 2/PS (S STREHO) PREBIL komplet s temeljem in vgrajeno opremo (kontaktorji, stikala, ločilniki z varovalkami, sponke, bakrena letev, varovalčni elementi, prenapetostniki, foto rele in fotocelica,…) </t>
  </si>
  <si>
    <t xml:space="preserve">kit dvokomponentni RAYMAGIC GEL 10000 </t>
  </si>
  <si>
    <t>l</t>
  </si>
  <si>
    <t xml:space="preserve">Omara merilno mesto  PMO 2/PS (S STREHO) PREBIL komplet s temeljem in vgrajeno opremo (števec električne energije ZMXI320CPU1L1D3.21 PLC 3F LANDIS, ločilniki z varovalkami, sponke, bakrena letev, varovalčni elementi, prenapetostniki,….) </t>
  </si>
  <si>
    <t xml:space="preserve">Dvokrilna omara - prižigališče iz poliestra 1000x1000x322 komplet s temeljem in vgrajeno opremo (števec električne energije ZMXI320CPU1L1D3.21 PLC 3F LANDIS, 3x kontaktorji, stikala, 5x ločilniki z varovalkami, sponke, bakrena letev, varovalčni elementi, prenapetostniki, foto rele in fotocelica, ključavnice JR) </t>
  </si>
  <si>
    <t>GRADBENE STORITVE:</t>
  </si>
  <si>
    <t>material za betoniranje kandelabra fi80 (pesek,beton,..)</t>
  </si>
  <si>
    <t>material za betoniranje kandelabra fi60 (pesek,beton,..)</t>
  </si>
  <si>
    <t>material za betoniranje kandelabra fi40 (pesek,beton,..)</t>
  </si>
  <si>
    <t>betonski pokrov jaška fi 40 - 60</t>
  </si>
  <si>
    <t>ELEKTRO MATERIAL: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</si>
  <si>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</si>
  <si>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</si>
  <si>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</si>
  <si>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</si>
  <si>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</si>
  <si>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</si>
  <si>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</si>
  <si>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</si>
  <si>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</si>
  <si>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</si>
  <si>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</si>
  <si>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</si>
  <si>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</si>
  <si>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</si>
  <si>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</si>
  <si>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</si>
  <si>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</si>
  <si>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</si>
  <si>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</si>
  <si>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</si>
  <si>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</si>
  <si>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</si>
  <si>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</si>
  <si>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</si>
  <si>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</si>
  <si>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</si>
  <si>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</si>
  <si>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</si>
  <si>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</si>
  <si>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</si>
  <si>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</si>
  <si>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</si>
  <si>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</si>
  <si>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</si>
  <si>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</si>
  <si>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</si>
  <si>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</si>
  <si>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</si>
  <si>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</si>
  <si>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</si>
  <si>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</si>
  <si>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</si>
  <si>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</si>
  <si>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</si>
  <si>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</si>
  <si>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</si>
  <si>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</si>
  <si>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</si>
  <si>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</si>
  <si>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</si>
  <si>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</si>
  <si>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</si>
  <si>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</si>
  <si>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</si>
  <si>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</si>
  <si>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</si>
  <si>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</si>
  <si>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</si>
  <si>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</si>
  <si>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</si>
  <si>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</si>
  <si>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</si>
  <si>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</si>
  <si>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</si>
  <si>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</si>
  <si>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</si>
  <si>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</si>
  <si>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</si>
  <si>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</si>
  <si>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</si>
  <si>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</si>
  <si>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</si>
  <si>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</si>
  <si>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</si>
  <si>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</si>
  <si>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</si>
  <si>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</si>
  <si>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</si>
  <si>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</si>
  <si>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</si>
  <si>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</si>
  <si>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</si>
  <si>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</si>
  <si>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</si>
  <si>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</si>
  <si>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</si>
  <si>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</si>
  <si>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</si>
  <si>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</si>
  <si>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</si>
  <si>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</si>
  <si>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</si>
  <si>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</si>
  <si>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</si>
  <si>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</si>
  <si>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</si>
  <si>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</si>
  <si>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</si>
  <si>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</si>
  <si>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</si>
  <si>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</si>
  <si>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</si>
  <si>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</si>
  <si>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</si>
  <si>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</si>
  <si>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</si>
  <si>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</si>
  <si>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</si>
  <si>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</si>
  <si>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</si>
  <si>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</si>
  <si>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</si>
  <si>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</si>
  <si>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</si>
  <si>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</si>
  <si>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</si>
  <si>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</si>
  <si>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</si>
  <si>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</si>
  <si>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</si>
  <si>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</si>
  <si>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</si>
  <si>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</si>
  <si>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</si>
  <si>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</si>
  <si>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</si>
  <si>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</si>
  <si>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</si>
  <si>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</si>
  <si>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</si>
  <si>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</si>
  <si>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</si>
  <si>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</si>
  <si>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</si>
  <si>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</si>
  <si>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</si>
  <si>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</si>
  <si>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</si>
  <si>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</si>
  <si>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</si>
  <si>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</si>
  <si>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</si>
  <si>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</si>
  <si>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</si>
  <si>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C211</t>
  </si>
  <si>
    <t>C212</t>
  </si>
  <si>
    <t>C213</t>
  </si>
  <si>
    <t>C214</t>
  </si>
  <si>
    <t>C216</t>
  </si>
  <si>
    <t>C218</t>
  </si>
  <si>
    <t>C223</t>
  </si>
  <si>
    <t>C224</t>
  </si>
  <si>
    <t>C225</t>
  </si>
  <si>
    <t>C230</t>
  </si>
  <si>
    <t>C231</t>
  </si>
  <si>
    <t>C241</t>
  </si>
  <si>
    <t>C242</t>
  </si>
  <si>
    <t>drobni in vezni material (3%)</t>
  </si>
  <si>
    <t>%</t>
  </si>
  <si>
    <t xml:space="preserve">strojno - ročni izkop jame za iskanje okvare, štemanje, nakladanje in odvoz betona, zasip/ globina do 0,8m - Iskanje kabla </t>
  </si>
  <si>
    <t>ročni izkop jame za leseni drog</t>
  </si>
  <si>
    <t>komplet izdelava temelja polnilne postaje MOC</t>
  </si>
  <si>
    <t xml:space="preserve">komplet izdelava temelja za kandelaber fi40/1m 
(izkop jame, izdelava utorov skozi betonsko cev in zasip temelja) </t>
  </si>
  <si>
    <t xml:space="preserve">komplet izdelava temelja za kandelaber fi60/1m 
(izkop jame, izdelava utorov skozi betonsko cev in zasip temelja) </t>
  </si>
  <si>
    <t xml:space="preserve">komplet izdelava temelja za kandelaber fi80/1m 
(izkop jame, izdelava utorov skozi betonsko cev in zasip temelja) </t>
  </si>
  <si>
    <t xml:space="preserve">rušenje in odstranitev temelja kandelabra JR, odkop in zasip, betoniranje ter ureditev okolice </t>
  </si>
  <si>
    <t>ročni odkop pri kandelabru za uvod kabla, štemanje betona, ponovno betoniranje</t>
  </si>
  <si>
    <t>cev PN 13 - 16 komplet s skobami</t>
  </si>
  <si>
    <t>obetoniranje cevi DWP pod povoznimi površinami</t>
  </si>
  <si>
    <t>C209</t>
  </si>
  <si>
    <t>C210</t>
  </si>
  <si>
    <t>C215</t>
  </si>
  <si>
    <t xml:space="preserve">dvostransko rezanje asfalta debeline do 10cm </t>
  </si>
  <si>
    <t xml:space="preserve">odstranitev asfaltne površine z udarnim kladivom, nakladanje in odvoz na deponijo </t>
  </si>
  <si>
    <t xml:space="preserve">ročni odkop, izdelava preboja skozi robnike, škarpo ali stojno mesto ter ponovno betoniranje </t>
  </si>
  <si>
    <t>A5</t>
  </si>
  <si>
    <t>A6</t>
  </si>
  <si>
    <t>kabel NAYY-J 4x16mm</t>
  </si>
  <si>
    <t>ročni izkop jarka za KB kanalizacijo globine 0,8 širine 0,4m</t>
  </si>
  <si>
    <t xml:space="preserve">nakladanje in odvoz odvečnega materiala na deponijo </t>
  </si>
  <si>
    <t>zasip jarka za kabelsko kanalizacijo in zatravitev</t>
  </si>
  <si>
    <t>D. RAZŠIRJENO VZDRŽEVANJE IN DRUGA NAROČENA DELA</t>
  </si>
  <si>
    <t>konzola nastavljiva za svetilko 0-90⁰</t>
  </si>
  <si>
    <t xml:space="preserve">cev dvoplastna DWP ф75 </t>
  </si>
  <si>
    <t xml:space="preserve">cev dvoplastna DWP ф63 </t>
  </si>
  <si>
    <t>cev RFS ф 23</t>
  </si>
  <si>
    <t>cev RBC ф 32</t>
  </si>
  <si>
    <t>Čiščenje in priprava za pleskanje ter pleskanje kandelabra s temeljno in 2x pokrivno barvo; h=8,9 in 10m</t>
  </si>
  <si>
    <t>Čiščenje in priprava za pleskanje ter pleskanje kandelabra s temeljno in 2x pokrivno barvo; h=5, 6 in 7m</t>
  </si>
  <si>
    <t>Čiščenje in priprava za pleskanje ter pleskanje kandelabra s temeljno in 2x pokrivno barvo; Hartman kandelaber</t>
  </si>
  <si>
    <t>Izvedba el.meritev z udarnim generatorjem za natančno določanje mesta poškodbe kabelskega voda J.R. do dve uri</t>
  </si>
  <si>
    <t>Izvedba el.meritev z udarnim generatorjem za natančno določanje mesta poškodbe kabelskega voda J.R. nad dve uri</t>
  </si>
  <si>
    <t>LETNI STROŠEK - RAZSVETLJAVA brez DDV</t>
  </si>
  <si>
    <t>LETNI STROŠEK - RAZSVETLJAVA z DDV</t>
  </si>
  <si>
    <t>SKUPAJ z DDV :</t>
  </si>
  <si>
    <t>SKUPAJ REDNI OBHODI:</t>
  </si>
  <si>
    <t>C217</t>
  </si>
  <si>
    <t>C219</t>
  </si>
  <si>
    <t>C220</t>
  </si>
  <si>
    <t>C221</t>
  </si>
  <si>
    <t>C222</t>
  </si>
  <si>
    <t>C226</t>
  </si>
  <si>
    <t>C227</t>
  </si>
  <si>
    <t>C228</t>
  </si>
  <si>
    <t>C229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</si>
  <si>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</si>
  <si>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</si>
  <si>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</si>
  <si>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</si>
  <si>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</si>
  <si>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</si>
  <si>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</si>
  <si>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</si>
  <si>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</si>
  <si>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C243</t>
  </si>
  <si>
    <t>C244</t>
  </si>
  <si>
    <t>C245</t>
  </si>
  <si>
    <t>C246</t>
  </si>
  <si>
    <t>SKUPAJ POPRAVILA IN ZAMENJAVE NA KRIŽIŠČIH:</t>
  </si>
  <si>
    <t>SKUPAJ RAZSVETLJAVA:</t>
  </si>
  <si>
    <t>D</t>
  </si>
  <si>
    <t xml:space="preserve">Izkop jame in izdelava betonske podloge za temelj razdelilca ter obetoniranje temelja </t>
  </si>
  <si>
    <t xml:space="preserve">Izdelava preboja v TP, polaganje cevi 4xDWP 110 + valjanec, kitanje odprtine (ocenjeno na cca. 300€) </t>
  </si>
  <si>
    <t>Izdelava kabelskih spojk komplet s tulci od 6-25mm2</t>
  </si>
  <si>
    <t>Drobni vezni in potrošni materijal</t>
  </si>
  <si>
    <t xml:space="preserve">PRIPRAVA DELA IN TRANSPORT </t>
  </si>
  <si>
    <t xml:space="preserve">Demontaža obstoječega razdelilca PS-PMO+JR kpl z opremo ter odvoz na ustrezno deponijo, označitev kablov </t>
  </si>
  <si>
    <t>OSTALA NEPREDVIDENA NAROČILA PO PREDRAČUNIH</t>
  </si>
  <si>
    <t>MERITVE ZAŠČITE PROTI UDARU ELEKTRIČNEGA TOKA  KOVINSKIH MAS V SKLADU S PREDPISI IN PROTOKOLI - samo razdelilne omare</t>
  </si>
  <si>
    <t>Priklop kablov javne razsvetljave (1x dovodni kabel in 6xkabel izvod JR)</t>
  </si>
  <si>
    <t>Odvodni kabli JR - Kabel NAYY 4x16mm2 (6x dolžine cca 15m)</t>
  </si>
  <si>
    <t>PRESTAVITEV PRIŽIGALIŠČ JAVNE RAZSVETLJAVE IZ TRANSFORMATORSKIH POSTAJ - 
DO 6 IZVODOV - EN KOMPLET</t>
  </si>
  <si>
    <t>Menjava Hartman kandelabra in svetilke Globe G500 PM1
(demontaža kandelabra, izvedba novega stojnega mesta, podaljševanje kablov, dobava in montaža vročecinkanega kandelabra 5m - brez svetilke</t>
  </si>
  <si>
    <t>Menjava dotrajanega kandelabra višine 5m 
(demontaža kandelabra, izvedba temelja - po potrebi, dobava in montaža vroče cinkanega kandelabra 5m, obetoniranje - brez svetike)</t>
  </si>
  <si>
    <t>Menjava dotrajanega kandelabra višine 9m 
(demontaža kandelabra, izvedba temelja - po potrebi, dobava in montaža vročecinkanega kandelabra 9m, obetoniranje - brez svetike)</t>
  </si>
  <si>
    <t>Menjava dotrajanega kandelabra višine 7m 
(demontaža kandelabra, izvedba temelja - po potrebi, dobava in montaža vročecinkanega kandelabra 7m, obetoniranje - brez svetike)</t>
  </si>
  <si>
    <t>Menjava dotrajanega kandelabra višine 10m 
(demontaža kandelabra, izvedba temelja - po potrebi, dobava in montaža vročecinkanega kandelabra 10m, obetoniranje - brez svetike!!)</t>
  </si>
  <si>
    <t>Menjava dotrajanih lesenih drogov višine 8m 
(demontaža droga, izkop jame za drog, dobava in montaža lesenega impregniranega 8m - brez svetike</t>
  </si>
  <si>
    <t>Menjava dotrajanega kandelabra višine 5m 
(demontaža kandelabra, izvedba temelja - po potrebi, dobava in montaža aluminijastega konusnega  SAPA kandelabra 5m, obetoniranje - brez svetike)</t>
  </si>
  <si>
    <t>MENJAVA - SANACIJA DOTRAJANIH KANDELABROV JAVNE RAZSVETLJAVE</t>
  </si>
  <si>
    <t>15.</t>
  </si>
  <si>
    <t>16.</t>
  </si>
  <si>
    <t>Demontaža loka kandelabra 4,5m višine in montaža vročecinkanega poviška kandelabra 1m</t>
  </si>
  <si>
    <t>Demontaža loka kandelabra 4,5m in montaža vročecinkanega poviška kandelabra 1,5m</t>
  </si>
  <si>
    <t>Demontaža loka kandelabra 10m višine in montaža vročecinkanega poviška kandelabra 1m</t>
  </si>
  <si>
    <t>Demontaža loka kandelabra 10m in montaža vročecinkanega poviška kandelabra 1,5m</t>
  </si>
  <si>
    <r>
      <rPr>
        <b/>
        <sz val="11"/>
        <color theme="1"/>
        <rFont val="Calibri"/>
        <family val="2"/>
        <charset val="238"/>
        <scheme val="minor"/>
      </rPr>
      <t>Barvanje</t>
    </r>
    <r>
      <rPr>
        <sz val="11"/>
        <color theme="1"/>
        <rFont val="Calibri"/>
        <family val="2"/>
        <charset val="238"/>
        <scheme val="minor"/>
      </rPr>
      <t xml:space="preserve"> enojnih kandelabrov Hartman (demontaža svetilke, brušenje kandelabra, barvanje z dvokomponentno barvo Antracit RAL 7016, namestitev in priklop svetilke)</t>
    </r>
  </si>
  <si>
    <r>
      <rPr>
        <b/>
        <sz val="11"/>
        <color theme="1"/>
        <rFont val="Calibri"/>
        <family val="2"/>
        <charset val="238"/>
        <scheme val="minor"/>
      </rPr>
      <t>Barvanje</t>
    </r>
    <r>
      <rPr>
        <sz val="11"/>
        <color theme="1"/>
        <rFont val="Calibri"/>
        <family val="2"/>
        <charset val="238"/>
        <scheme val="minor"/>
      </rPr>
      <t xml:space="preserve"> pocinkanih kandelabrov višine 5m (demontaža svetilke, brušenje kandelabra, barvanje z dvokomponentno barvo Antracit RAL 7016, namestitev in priklop svetilke)</t>
    </r>
  </si>
  <si>
    <r>
      <rPr>
        <b/>
        <sz val="11"/>
        <color theme="1"/>
        <rFont val="Calibri"/>
        <family val="2"/>
        <charset val="238"/>
        <scheme val="minor"/>
      </rPr>
      <t>Barvanje</t>
    </r>
    <r>
      <rPr>
        <sz val="11"/>
        <color theme="1"/>
        <rFont val="Calibri"/>
        <family val="2"/>
        <charset val="238"/>
        <scheme val="minor"/>
      </rPr>
      <t xml:space="preserve"> enojnih kandelabrov višine 7m (demontaža svetilke, brušenje kandelabra, barvanje z dvokomponentno barvo RAL 7016, namestitev in priklop svetilke)</t>
    </r>
  </si>
  <si>
    <r>
      <rPr>
        <b/>
        <sz val="11"/>
        <color theme="1"/>
        <rFont val="Calibri"/>
        <family val="2"/>
        <charset val="238"/>
        <scheme val="minor"/>
      </rPr>
      <t>Barvanje</t>
    </r>
    <r>
      <rPr>
        <sz val="11"/>
        <color theme="1"/>
        <rFont val="Calibri"/>
        <family val="2"/>
        <charset val="238"/>
        <scheme val="minor"/>
      </rPr>
      <t xml:space="preserve"> enojnih kandelabrov višine 9m (demontaža svetilke, brušenje kandelabra, barvanje z dvokomponentno barvo RAL 7016, namestitev in priklop svetilke)</t>
    </r>
  </si>
  <si>
    <r>
      <rPr>
        <b/>
        <sz val="11"/>
        <color theme="1"/>
        <rFont val="Calibri"/>
        <family val="2"/>
        <charset val="238"/>
        <scheme val="minor"/>
      </rPr>
      <t>Barvanje</t>
    </r>
    <r>
      <rPr>
        <sz val="11"/>
        <color theme="1"/>
        <rFont val="Calibri"/>
        <family val="2"/>
        <charset val="238"/>
        <scheme val="minor"/>
      </rPr>
      <t xml:space="preserve"> enojnih kandelabrov višine 10m z lokom (demontaža svetilke, brušenje kandelabra, barvanje z dvokomponentno barvo RAL 7016, namestitev in priklop svetilke)</t>
    </r>
  </si>
  <si>
    <t xml:space="preserve">MENJAVA DOTRAJANIH SVETILK </t>
  </si>
  <si>
    <t>Dobava in montaža reducirnih elementov za montažo svetilk fi76/60</t>
  </si>
  <si>
    <t xml:space="preserve">JAVNA RAZSVETLJAVA </t>
  </si>
  <si>
    <t>A.</t>
  </si>
  <si>
    <t xml:space="preserve">kandelaber historični ATRIVA KS-15 - GLAVNI TRG </t>
  </si>
  <si>
    <t xml:space="preserve">svetilka viseča Siteco LED DL 50, 34W </t>
  </si>
  <si>
    <t>svetilka historična ATRIVA SK - 19 Celeia - GLAVNI TRG</t>
  </si>
  <si>
    <t>svetilka historična BENITO NEOVILLA ENOJNA AL 12 LED 27W, 3000K - MUZEJSKI TRG</t>
  </si>
  <si>
    <t xml:space="preserve">kandelaber historični BENITO VILLA POLE ICVI32 V RAL 7016 matiran - MUZEJSKI TRG </t>
  </si>
  <si>
    <t>Dobava in zamenjava: komplet signalna glava fi 210/2, HALOGEN (pešec)</t>
  </si>
  <si>
    <t>Dobava in zamenjava: odštevalna glava fi 300rd/ze LED (komunikacija 482)</t>
  </si>
  <si>
    <t>Dobava in zamenjava: odštevalna glava za pešce fi 210 bela LED (komunikacija 482)</t>
  </si>
  <si>
    <t xml:space="preserve">Dobava in zamenjava na ravnem drogu: LED signalni vložek fi 210 </t>
  </si>
  <si>
    <t>Dobava in zamenjavasvetilke pod osvetljenim znakom; oznaka 2431, v LED izvedbi 2x11W</t>
  </si>
  <si>
    <t>C247</t>
  </si>
  <si>
    <t>C248</t>
  </si>
  <si>
    <t>C249</t>
  </si>
  <si>
    <t>C250</t>
  </si>
  <si>
    <t xml:space="preserve">reflektor ECOSKY LED (9-49W) komplet s posnetkom in izdelavo maske za usmerjanje svetlobe (zgodovinski objekti)    </t>
  </si>
  <si>
    <t>prenapetostni odvodnik EBB s podnožjem enojni</t>
  </si>
  <si>
    <t xml:space="preserve">kandelaber vsadni, vroče cinkan višine 6m          </t>
  </si>
  <si>
    <t xml:space="preserve">kandelaber vsadni, vroče cinkan višine 5m          </t>
  </si>
  <si>
    <t xml:space="preserve">kandelaber vsadni, vroče cinkan višine 4m          </t>
  </si>
  <si>
    <t xml:space="preserve">cev dvoplastna DWP ф110 </t>
  </si>
  <si>
    <t>kol</t>
  </si>
  <si>
    <t>m3</t>
  </si>
  <si>
    <t>m2</t>
  </si>
  <si>
    <t>asfaltiranje cestišča - dvoslojno širine 0,5m / 5+3 cm/ - hladen asfalt</t>
  </si>
  <si>
    <t>asfaltiranje cestišča - dvoslojno širine 0,5m / 5+3 cm/ - vroči asfalt</t>
  </si>
  <si>
    <t>B27</t>
  </si>
  <si>
    <t>B32</t>
  </si>
  <si>
    <t>C251</t>
  </si>
  <si>
    <t>OSTALA NEPREDVIDENA NAROČILA po potrjenih predračunih s strani naročnika</t>
  </si>
  <si>
    <t>LETNI STROŠEK - REDNI OBHODI, DEŽURSTVA ZA SEMAFORIZIRANA KRIŽIŠČA z DDV:</t>
  </si>
  <si>
    <t>SKUPAJ D - RAZŠIRJENO VZDRŽEVANJE, DRUGA NAROČENA DELA IN NEPREDVIDENA NAROČILA</t>
  </si>
  <si>
    <t>17.</t>
  </si>
  <si>
    <t>18.</t>
  </si>
  <si>
    <t>Menjava Hartman kandelabra in svetilke Globe G500 PM1
(demontaža kandelabra, izvedba novega stojnega mesta, podaljševanje kablov, dobava in montaža historičnega kandelabra ATRIVA KS-15 - brez svetilke</t>
  </si>
  <si>
    <t>Menjava Hartman kandelabra in svetilke Globe G500 PM1
(demontaža kandelabra, izvedba novega stojnega mesta, podaljševanje kablov, dobava in montaža kandelaber cilindrični, sidrni, vroče cinkan, prašno barvan v RAL 7016 višine 4m  - brez svetilke</t>
  </si>
  <si>
    <r>
      <rPr>
        <b/>
        <sz val="11"/>
        <color theme="1"/>
        <rFont val="Calibri"/>
        <family val="2"/>
        <charset val="238"/>
        <scheme val="minor"/>
      </rPr>
      <t>Razdelilna merilna omara:</t>
    </r>
    <r>
      <rPr>
        <sz val="11"/>
        <color theme="1"/>
        <rFont val="Calibri"/>
        <family val="2"/>
        <charset val="238"/>
        <scheme val="minor"/>
      </rPr>
      <t xml:space="preserve"> prosto stoječa plastična dvodelna omarica enakovredno kot npr. Schrack tip PLA10103 dim. 1000x1000x320, dvokrilna vrata, vmesna pregrada, visok podstavek ZHPLA103, s strešico, ključavnico in z vgrajeno naslednjo opremo: 
</t>
    </r>
    <r>
      <rPr>
        <b/>
        <sz val="11"/>
        <color theme="1"/>
        <rFont val="Calibri"/>
        <family val="2"/>
        <charset val="238"/>
        <scheme val="minor"/>
      </rPr>
      <t>Merilni de</t>
    </r>
    <r>
      <rPr>
        <sz val="11"/>
        <color theme="1"/>
        <rFont val="Calibri"/>
        <family val="2"/>
        <charset val="238"/>
        <scheme val="minor"/>
      </rPr>
      <t xml:space="preserve">l - varovalni element NV00 kpl. z varovalkami, odvodnik prenapetosti EBB B2, tipska ključavnica elektro, bakrene zbiralke kpl z izolatorji L1, L2, L3, PEN zbiralka kpl z izolatorji, prestavitev števca električne energije, napisne ploščice, oznake ter drobni in vezni material - STROŠEK ELEKTRO DISTRIBUTERJA (NI ZAJETO V CENI)
</t>
    </r>
    <r>
      <rPr>
        <b/>
        <sz val="11"/>
        <color theme="1"/>
        <rFont val="Calibri"/>
        <family val="2"/>
        <charset val="238"/>
        <scheme val="minor"/>
      </rPr>
      <t xml:space="preserve">Razdelilni del - </t>
    </r>
    <r>
      <rPr>
        <sz val="11"/>
        <color theme="1"/>
        <rFont val="Calibri"/>
        <family val="2"/>
        <charset val="238"/>
        <scheme val="minor"/>
      </rPr>
      <t>4x varovalni element NV00 (160 A) komplet z varovalnimi vložki, glavno stikalo 40A/3p; na DIN letev, stikalna ura za preklop redukcije, 3x odvodnik prenapetosti; razred II, 3x kontaktor kot npr.: Schrack K3-22, 230V, 3x inštalacijski odklopnik 6A; 10kA, 2x krmilno stikalo preklopno 1-0-2; 10A; kot npr: Schrack tip CG8A210 VE21 za vgradnjo na letev, svetlobni avtomat islalux 80 komplet s fotocelico, PEN zbiralka, tipska ključavnica MOC, napisne ploščice, oznake ter drobni in vezni material</t>
    </r>
  </si>
  <si>
    <t>NADZOR ELEKTRODISTRIBUCIJE IN STIKALNE MANIPULACIJE PRI PRIKLOPU OBJEKTA KOMPLETNO Z NAPAJALNIM KABLOM PRIŽIGALIŠČA NI ZAJETO V CENI !!</t>
  </si>
  <si>
    <t>1 - LETNI STROŠEK     BREZ DDV</t>
  </si>
  <si>
    <t>C. JAVNA  RAZSVETLJAVA</t>
  </si>
  <si>
    <t>4 - LETNI STROŠEK     BREZ DDV</t>
  </si>
  <si>
    <t xml:space="preserve">REDNI OBHODI in DEŽURSTVA ZA SEMAFORIZIRANA KRIŽIŠČA - cena vključuje vse stroške, ki so potrebni za izvajanje del rednih obhodov, intervencij in izvajanje 24 urne dežurne službe (npr. strojno delo po urah, delo po urah, kilometrino ipd). </t>
  </si>
  <si>
    <t>Kataster JR MOC- sprememba objektov - svetil</t>
  </si>
  <si>
    <t>Kataster JR MOC - (Izdelava elaborata do te mere, da se podatki vnesejo v kataster MOC - 1x letno)</t>
  </si>
  <si>
    <t>LETNI STROŠEK - REDNI OBHODI in DEŽURSTVA ZA SEMAFORIZIRANA KRIŽIŠČA brez DDV:</t>
  </si>
  <si>
    <t xml:space="preserve">Vsi obhodi SKR, SPP in OPP na območju MO Celje  (3x tedensko)                                                         </t>
  </si>
  <si>
    <t>STORITVE POPRAVIL IN ZAMENJAV NA KRIŽIŠČIH - SKR, SPP IN OPP  
(cena vključuje dobavljen material in opremo ter delo potrebno za izvedbo del)</t>
  </si>
  <si>
    <t>rednega delovnega časa!</t>
  </si>
  <si>
    <t>Vozilo z avtodvigalom - del. višina 18m, brez upravljalca</t>
  </si>
  <si>
    <t>Tovorno vozilo z dvigalom HIAB, 1t/10m, brez upravljalca</t>
  </si>
  <si>
    <r>
      <t xml:space="preserve">strojno - ročni izkop jarka za KB kanalizacijo globine 0,8 širine 0,4m kompletno z 
uterjevanjem po plasteh (dolžina </t>
    </r>
    <r>
      <rPr>
        <b/>
        <sz val="11"/>
        <rFont val="Calibri"/>
        <family val="2"/>
        <charset val="238"/>
        <scheme val="minor"/>
      </rPr>
      <t>manjša</t>
    </r>
    <r>
      <rPr>
        <sz val="11"/>
        <rFont val="Calibri"/>
        <family val="2"/>
        <charset val="238"/>
        <scheme val="minor"/>
      </rPr>
      <t xml:space="preserve"> od 10m)</t>
    </r>
  </si>
  <si>
    <r>
      <t xml:space="preserve">strojno - ročni izkop jarka za KB kanalizacijo globine 0,8 širine 0,4m kompletno z uterjevanjem po plasteh (dolžina </t>
    </r>
    <r>
      <rPr>
        <b/>
        <sz val="11"/>
        <rFont val="Calibri"/>
        <family val="2"/>
        <charset val="238"/>
        <scheme val="minor"/>
      </rPr>
      <t>večja</t>
    </r>
    <r>
      <rPr>
        <sz val="11"/>
        <rFont val="Calibri"/>
        <family val="2"/>
        <charset val="238"/>
        <scheme val="minor"/>
      </rPr>
      <t xml:space="preserve"> od 10m)</t>
    </r>
  </si>
  <si>
    <t>Dobava in zamenjava: tipka za slepe z najavo pešcev PRISMA TIBRO 2200-M</t>
  </si>
  <si>
    <t>Kandelaber semaforski 3,5m vroče cinkan</t>
  </si>
  <si>
    <r>
      <t xml:space="preserve">betonska cev za temelj kandelabra </t>
    </r>
    <r>
      <rPr>
        <sz val="11"/>
        <color theme="1"/>
        <rFont val="Calibri"/>
        <family val="2"/>
        <charset val="238"/>
        <scheme val="minor"/>
      </rPr>
      <t>ɸ8</t>
    </r>
    <r>
      <rPr>
        <sz val="11"/>
        <rFont val="Calibri"/>
        <family val="2"/>
        <charset val="238"/>
        <scheme val="minor"/>
      </rPr>
      <t>0/1m</t>
    </r>
  </si>
  <si>
    <r>
      <t xml:space="preserve">betonska cev za temelj kandelabra </t>
    </r>
    <r>
      <rPr>
        <sz val="11"/>
        <color theme="1"/>
        <rFont val="Calibri"/>
        <family val="2"/>
        <charset val="238"/>
        <scheme val="minor"/>
      </rPr>
      <t>ɸ</t>
    </r>
    <r>
      <rPr>
        <sz val="11"/>
        <rFont val="Calibri"/>
        <family val="2"/>
        <charset val="238"/>
        <scheme val="minor"/>
      </rPr>
      <t>60/1m</t>
    </r>
  </si>
  <si>
    <r>
      <t xml:space="preserve">betonska cev za temelj kandelabra </t>
    </r>
    <r>
      <rPr>
        <sz val="11"/>
        <color theme="1"/>
        <rFont val="Calibri"/>
        <family val="2"/>
        <charset val="238"/>
        <scheme val="minor"/>
      </rPr>
      <t>ɸ</t>
    </r>
    <r>
      <rPr>
        <sz val="11"/>
        <rFont val="Calibri"/>
        <family val="2"/>
        <charset val="238"/>
        <scheme val="minor"/>
      </rPr>
      <t>40/1m</t>
    </r>
  </si>
  <si>
    <t>žarnica LED 23W/830 E27</t>
  </si>
  <si>
    <t xml:space="preserve">žarnica semaforska 75W </t>
  </si>
  <si>
    <t>svetilka Disano CROWN LED 85W dali, antracit barva</t>
  </si>
  <si>
    <t>reflektor LED s senzorjem 20W 2700K Ever Pro</t>
  </si>
  <si>
    <t>reflektor LED 30W Noctis LUX 2700K IP 65</t>
  </si>
  <si>
    <t>led trak 3528 CRI85 12V, 4,5W 2700K</t>
  </si>
  <si>
    <t>ura programska M.G. dnevna digitalna</t>
  </si>
  <si>
    <t>Izkop in zasip jame za sidro, dobava in vgradnja sidra, komplet z napajalnim materialom za lesene droge</t>
  </si>
  <si>
    <t>žica PF Ru/Ze16mm dolžine cca 3m s kabelskim čevljem za ozemljitev Al kandelabrov</t>
  </si>
  <si>
    <t>Izdelava zakoličbe komunalnih vodov in stikalne manipulacije distributerjev (Telekom, GVO, Energetika, VO-KA, Elektro Celje, Telemach) - LETNI STROŠEK CCA 500€</t>
  </si>
  <si>
    <t>LETNI STROŠEK - RAZŠIRJENO VZDRŽEVANJE brez DDV</t>
  </si>
  <si>
    <t>LETNI STROŠEK - RAZŠIRJENO VZDRŽEVANJE z DDV</t>
  </si>
  <si>
    <t>Semaforska naprava (po zahtevah DRSI na državnih cestah H, G in R) - dobava in montaža</t>
  </si>
  <si>
    <t>svetilka npr Grah LSL L 70W-110W, 2700K, (več stopenjska redukcija od 23h do 5h)</t>
  </si>
  <si>
    <t>svetilka npr Grah LSL L 50W-70W, 2700K, (več stopenjska redukcija od 23h do 5h)</t>
  </si>
  <si>
    <t>svetilka npr Grah LSL L 30W-50W, 2700K, (več stopenjska redukcija od 23h do 5h)</t>
  </si>
  <si>
    <t>svetilka npr Grah LSL M 50W-70W, 2700K, (več stopenjska redukcija od 23h do 5h)</t>
  </si>
  <si>
    <t>svetilka npr Grah LSL M 30W-50W, 2700K, (več stopenjska redukcija od 23h do 5h)</t>
  </si>
  <si>
    <t>svetilka npr Grah LSL M 20W-30W, 2700K, (več stopenjska redukcija od 23h do 5h)</t>
  </si>
  <si>
    <t>svetilka npr Grah LSL S 20W-30W, 2700K, (več stopenjska redukcija od 23h do 5h)</t>
  </si>
  <si>
    <t>svetilka npr Grah LSL S 10W-20W, 2700K, (več stopenjska redukcija od 23h do 5h)</t>
  </si>
  <si>
    <t>svetilka npr Lumen Marut L 70W-110W, 2700K, (več stopenjska redukcija od 23h do 5h)</t>
  </si>
  <si>
    <t>svetilka npr Lumen Marut L 50W-70W, 2700K, (več stopenjska redukcija od 23h do 5h)</t>
  </si>
  <si>
    <t>svetilka npr Lumen Marut L 30W-50W, 2700K, (več stopenjska redukcija od 23h do 5h)</t>
  </si>
  <si>
    <t>svetilka npr Lumen Marut M 50W-70W, 2700K, (več stopenjska redukcija od 23h do 5h)</t>
  </si>
  <si>
    <t>svetilka npr Lumen Marut M 30W-50W, 2700K, (več stopenjska redukcija od 23h do 5h)</t>
  </si>
  <si>
    <t>svetilka npr Lumen Marut M 20W-30W, 2700K, (več stopenjska redukcija od 23h do 5h)</t>
  </si>
  <si>
    <t>svetilka npr Lumen Marut S 20W-30W, 2700K, (več stopenjska redukcija od 23h do 5h)</t>
  </si>
  <si>
    <t>svetilka npr Lumen Marut S 10W-20W, 2700K, (več stopenjska redukcija od 23h do 5h)</t>
  </si>
  <si>
    <t>Dobava in montaža svetilke npr Grah LSL M 30W-50W, 2700K, 
(več stopenjska redukcija od 23h do 5h)</t>
  </si>
  <si>
    <t>PRESTAVITEV PRIŽIGALIŠČ JAVNE RAZSVETLJAVE - do 6 izvodov, 35 kompletov</t>
  </si>
  <si>
    <r>
      <t xml:space="preserve">Dobava in montaža svetilke npr Grah LSL L 70W-110W, 2700K, 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</si>
  <si>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L 50W-70W, 2700K, 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</si>
  <si>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L 30W-50W, 2700K, 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</si>
  <si>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M 50W-70W, 2700K,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</si>
  <si>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M 20W-30W, 2700K,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</si>
  <si>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S 20W-30W, 2700K, 
</t>
    </r>
    <r>
      <rPr>
        <sz val="9"/>
        <rFont val="Calibri"/>
        <family val="2"/>
        <charset val="238"/>
        <scheme val="minor"/>
      </rPr>
      <t>(več stopenjska redukcija od 23h do 5h)</t>
    </r>
  </si>
  <si>
    <r>
      <t xml:space="preserve">Dobava in montaža svetilke npr Grah LSL S 10W-20W, 2700K,
</t>
    </r>
    <r>
      <rPr>
        <sz val="9"/>
        <rFont val="Calibri"/>
        <family val="2"/>
        <charset val="238"/>
        <scheme val="minor"/>
      </rPr>
      <t>(več stopenjska redukcija od 23h do 5h)</t>
    </r>
  </si>
  <si>
    <t>PONUDBENI KALKULATOR VZDRŽEVANJA SPS IN JR V MESTNI OBČINI CELJE ZA OBDOBJE ŠTIRIH LET 
(2025-2028)</t>
  </si>
  <si>
    <r>
      <rPr>
        <b/>
        <sz val="11"/>
        <color theme="1"/>
        <rFont val="Calibri"/>
        <family val="2"/>
        <charset val="238"/>
        <scheme val="minor"/>
      </rPr>
      <t>OPOMBA:</t>
    </r>
    <r>
      <rPr>
        <sz val="11"/>
        <color theme="1"/>
        <rFont val="Calibri"/>
        <family val="2"/>
        <charset val="238"/>
        <scheme val="minor"/>
      </rPr>
      <t xml:space="preserve"> V postavkah C1, C2 in C3 mora biti zajet tudi dodatek za delo izven</t>
    </r>
  </si>
  <si>
    <t>Drug drobni vezni in potrošni material (izolirni trakovi, manjši vezni material, kabelski čevlji, tulci, vrstne spojke, vijaki in drug pritrdilni material …)</t>
  </si>
  <si>
    <t>SKUPAJ 2025 - 2028 - neto (A+B+C+D)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</si>
</sst>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S_I_T_-;\-* #,##0.00\ _S_I_T_-;_-* &quot;-&quot;??\ _S_I_T_-;_-@_-"/>
    <numFmt numFmtId="166" formatCode="#,##0.00_ ;[Red]\-#,##0.00\ "/>
    <numFmt numFmtId="167" formatCode="#,##0.00\ &quot;€&quot;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Century Gothic CE"/>
      <family val="2"/>
      <charset val="238"/>
    </font>
    <font>
      <sz val="12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3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9" fontId="1" fillId="0" borderId="0" applyFont="0" applyFill="0" applyBorder="0" applyAlignment="0" applyProtection="0"/>
    <xf numFmtId="0" fontId="10" fillId="0" borderId="0"/>
    <xf numFmtId="0" fontId="14" fillId="0" borderId="0"/>
  </cellStyleXfs>
  <cellXfs count="376">
    <xf numFmtId="0" fontId="0" fillId="0" borderId="0" xfId="0"/>
    <xf numFmtId="0" fontId="2" fillId="0" borderId="0" xfId="0" applyFont="1" applyAlignment="1" applyProtection="1">
      <alignment horizontal="left" vertical="center" wrapText="1"/>
      <protection hidden="1"/>
    </xf>
    <xf numFmtId="0" fontId="5" fillId="0" borderId="0" xfId="0" applyFont="1"/>
    <xf numFmtId="44" fontId="9" fillId="8" borderId="1" xfId="1" applyNumberFormat="1" applyFont="1" applyFill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>
      <alignment wrapText="1"/>
    </xf>
    <xf numFmtId="167" fontId="0" fillId="0" borderId="0" xfId="0" applyNumberFormat="1"/>
    <xf numFmtId="0" fontId="8" fillId="9" borderId="20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 wrapText="1"/>
      <protection hidden="1"/>
    </xf>
    <xf numFmtId="44" fontId="0" fillId="7" borderId="8" xfId="1" applyNumberFormat="1" applyFont="1" applyFill="1" applyBorder="1" applyProtection="1">
      <protection locked="0"/>
    </xf>
    <xf numFmtId="44" fontId="0" fillId="7" borderId="1" xfId="1" applyNumberFormat="1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8" fillId="6" borderId="20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right" vertical="center" wrapText="1"/>
      <protection hidden="1"/>
    </xf>
    <xf numFmtId="164" fontId="8" fillId="0" borderId="0" xfId="1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5" fillId="6" borderId="20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8" fillId="9" borderId="18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9" fillId="7" borderId="5" xfId="0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hidden="1"/>
    </xf>
    <xf numFmtId="164" fontId="2" fillId="0" borderId="25" xfId="1" applyFont="1" applyFill="1" applyBorder="1" applyAlignment="1" applyProtection="1">
      <alignment horizontal="left" vertical="center" wrapText="1"/>
      <protection hidden="1"/>
    </xf>
    <xf numFmtId="0" fontId="0" fillId="0" borderId="25" xfId="0" applyBorder="1" applyAlignment="1" applyProtection="1">
      <alignment horizontal="left" vertical="center"/>
      <protection hidden="1"/>
    </xf>
    <xf numFmtId="44" fontId="0" fillId="0" borderId="0" xfId="0" applyNumberFormat="1" applyProtection="1">
      <protection hidden="1"/>
    </xf>
    <xf numFmtId="164" fontId="5" fillId="6" borderId="18" xfId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164" fontId="5" fillId="0" borderId="0" xfId="0" applyNumberFormat="1" applyFont="1" applyAlignment="1" applyProtection="1">
      <alignment horizontal="left" vertical="center"/>
      <protection hidden="1"/>
    </xf>
    <xf numFmtId="44" fontId="5" fillId="0" borderId="0" xfId="0" applyNumberFormat="1" applyFont="1" applyAlignment="1" applyProtection="1">
      <alignment horizontal="left" vertical="center"/>
      <protection hidden="1"/>
    </xf>
    <xf numFmtId="0" fontId="8" fillId="6" borderId="23" xfId="0" applyFont="1" applyFill="1" applyBorder="1" applyAlignment="1" applyProtection="1">
      <alignment horizontal="center" vertical="center" wrapText="1"/>
      <protection hidden="1"/>
    </xf>
    <xf numFmtId="164" fontId="2" fillId="0" borderId="18" xfId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 applyProtection="1">
      <alignment horizontal="left" vertical="center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4" fontId="0" fillId="0" borderId="0" xfId="0" applyNumberFormat="1" applyAlignment="1" applyProtection="1">
      <alignment horizontal="left" vertical="center"/>
      <protection hidden="1"/>
    </xf>
    <xf numFmtId="0" fontId="0" fillId="0" borderId="18" xfId="0" applyBorder="1" applyAlignment="1" applyProtection="1">
      <alignment horizontal="center" wrapText="1"/>
      <protection hidden="1"/>
    </xf>
    <xf numFmtId="0" fontId="0" fillId="0" borderId="18" xfId="0" applyBorder="1" applyAlignment="1" applyProtection="1">
      <alignment wrapText="1"/>
      <protection hidden="1"/>
    </xf>
    <xf numFmtId="0" fontId="0" fillId="0" borderId="15" xfId="0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44" fontId="0" fillId="7" borderId="1" xfId="0" applyNumberFormat="1" applyFill="1" applyBorder="1" applyProtection="1">
      <protection locked="0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center" vertical="center"/>
      <protection hidden="1"/>
    </xf>
    <xf numFmtId="164" fontId="0" fillId="0" borderId="0" xfId="0" applyNumberFormat="1" applyProtection="1">
      <protection hidden="1"/>
    </xf>
    <xf numFmtId="0" fontId="0" fillId="6" borderId="18" xfId="0" applyFill="1" applyBorder="1" applyAlignment="1" applyProtection="1">
      <alignment horizontal="center" vertical="center"/>
      <protection hidden="1"/>
    </xf>
    <xf numFmtId="164" fontId="0" fillId="6" borderId="15" xfId="0" applyNumberFormat="1" applyFill="1" applyBorder="1" applyAlignment="1" applyProtection="1">
      <alignment horizontal="left" vertical="center"/>
      <protection hidden="1"/>
    </xf>
    <xf numFmtId="44" fontId="0" fillId="0" borderId="0" xfId="0" applyNumberFormat="1" applyAlignment="1" applyProtection="1">
      <alignment horizontal="left" vertical="center"/>
      <protection hidden="1"/>
    </xf>
    <xf numFmtId="0" fontId="0" fillId="9" borderId="18" xfId="0" applyFill="1" applyBorder="1"/>
    <xf numFmtId="0" fontId="0" fillId="9" borderId="15" xfId="0" applyFill="1" applyBorder="1"/>
    <xf numFmtId="0" fontId="5" fillId="0" borderId="2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4" fontId="0" fillId="7" borderId="8" xfId="1" applyNumberFormat="1" applyFont="1" applyFill="1" applyBorder="1" applyAlignment="1" applyProtection="1">
      <protection locked="0"/>
    </xf>
    <xf numFmtId="0" fontId="9" fillId="0" borderId="0" xfId="0" applyFont="1" applyAlignment="1">
      <alignment horizontal="center" vertical="center" wrapText="1"/>
    </xf>
    <xf numFmtId="44" fontId="0" fillId="7" borderId="1" xfId="1" applyNumberFormat="1" applyFont="1" applyFill="1" applyBorder="1" applyAlignment="1" applyProtection="1">
      <protection locked="0"/>
    </xf>
    <xf numFmtId="44" fontId="5" fillId="7" borderId="1" xfId="1" applyNumberFormat="1" applyFont="1" applyFill="1" applyBorder="1" applyAlignment="1" applyProtection="1">
      <protection locked="0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167" fontId="16" fillId="0" borderId="0" xfId="0" applyNumberFormat="1" applyFont="1"/>
    <xf numFmtId="0" fontId="16" fillId="0" borderId="0" xfId="0" applyFont="1"/>
    <xf numFmtId="44" fontId="0" fillId="0" borderId="0" xfId="0" applyNumberFormat="1" applyAlignment="1">
      <alignment horizontal="right"/>
    </xf>
    <xf numFmtId="44" fontId="5" fillId="0" borderId="0" xfId="0" applyNumberFormat="1" applyFont="1" applyAlignment="1">
      <alignment horizontal="right"/>
    </xf>
    <xf numFmtId="0" fontId="8" fillId="6" borderId="20" xfId="0" applyFont="1" applyFill="1" applyBorder="1" applyAlignment="1">
      <alignment horizontal="right" vertical="center" wrapText="1"/>
    </xf>
    <xf numFmtId="44" fontId="8" fillId="6" borderId="21" xfId="0" applyNumberFormat="1" applyFont="1" applyFill="1" applyBorder="1" applyAlignment="1">
      <alignment horizontal="right" vertical="center" wrapText="1"/>
    </xf>
    <xf numFmtId="0" fontId="8" fillId="9" borderId="20" xfId="0" applyFont="1" applyFill="1" applyBorder="1" applyAlignment="1">
      <alignment horizontal="right" vertical="center" wrapText="1"/>
    </xf>
    <xf numFmtId="44" fontId="8" fillId="9" borderId="21" xfId="0" applyNumberFormat="1" applyFont="1" applyFill="1" applyBorder="1" applyAlignment="1">
      <alignment horizontal="right" vertical="center" wrapText="1"/>
    </xf>
    <xf numFmtId="44" fontId="0" fillId="7" borderId="31" xfId="0" applyNumberFormat="1" applyFill="1" applyBorder="1" applyProtection="1">
      <protection locked="0"/>
    </xf>
    <xf numFmtId="0" fontId="8" fillId="0" borderId="0" xfId="0" applyFont="1" applyAlignment="1" applyProtection="1">
      <alignment horizontal="right" vertical="center" wrapText="1"/>
      <protection hidden="1"/>
    </xf>
    <xf numFmtId="167" fontId="0" fillId="5" borderId="18" xfId="1" applyNumberFormat="1" applyFont="1" applyFill="1" applyBorder="1" applyAlignment="1" applyProtection="1">
      <alignment horizontal="center"/>
      <protection locked="0"/>
    </xf>
    <xf numFmtId="0" fontId="5" fillId="0" borderId="18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left" vertical="center" wrapText="1"/>
    </xf>
    <xf numFmtId="44" fontId="8" fillId="6" borderId="18" xfId="0" applyNumberFormat="1" applyFont="1" applyFill="1" applyBorder="1" applyAlignment="1">
      <alignment horizontal="right" vertical="center" wrapText="1"/>
    </xf>
    <xf numFmtId="44" fontId="8" fillId="9" borderId="18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9" fillId="0" borderId="0" xfId="1" applyFont="1" applyFill="1" applyBorder="1" applyAlignment="1" applyProtection="1">
      <alignment horizontal="left" vertical="center" wrapText="1"/>
      <protection hidden="1"/>
    </xf>
    <xf numFmtId="0" fontId="8" fillId="0" borderId="18" xfId="0" applyFont="1" applyBorder="1" applyAlignment="1">
      <alignment horizontal="center" vertical="center" wrapText="1"/>
    </xf>
    <xf numFmtId="0" fontId="8" fillId="6" borderId="20" xfId="3" applyFont="1" applyFill="1" applyBorder="1" applyAlignment="1" applyProtection="1">
      <alignment vertical="top"/>
    </xf>
    <xf numFmtId="0" fontId="8" fillId="6" borderId="24" xfId="3" applyFont="1" applyFill="1" applyBorder="1" applyAlignment="1" applyProtection="1">
      <alignment vertical="top"/>
    </xf>
    <xf numFmtId="0" fontId="8" fillId="6" borderId="24" xfId="3" applyFont="1" applyFill="1" applyBorder="1" applyAlignment="1" applyProtection="1">
      <alignment horizontal="center" vertical="center"/>
    </xf>
    <xf numFmtId="0" fontId="0" fillId="0" borderId="33" xfId="0" applyBorder="1"/>
    <xf numFmtId="0" fontId="9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top"/>
    </xf>
    <xf numFmtId="0" fontId="9" fillId="4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top" wrapText="1"/>
    </xf>
    <xf numFmtId="0" fontId="0" fillId="0" borderId="13" xfId="0" applyBorder="1"/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5" fillId="0" borderId="14" xfId="0" applyFont="1" applyBorder="1" applyAlignment="1">
      <alignment vertical="top"/>
    </xf>
    <xf numFmtId="0" fontId="9" fillId="2" borderId="31" xfId="0" applyFont="1" applyFill="1" applyBorder="1" applyAlignment="1">
      <alignment vertical="top" wrapText="1"/>
    </xf>
    <xf numFmtId="0" fontId="2" fillId="2" borderId="31" xfId="0" applyFont="1" applyFill="1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0" fillId="0" borderId="41" xfId="0" applyBorder="1"/>
    <xf numFmtId="0" fontId="0" fillId="0" borderId="25" xfId="0" applyBorder="1"/>
    <xf numFmtId="0" fontId="9" fillId="6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8" fillId="0" borderId="0" xfId="0" applyNumberFormat="1" applyFont="1" applyAlignment="1">
      <alignment horizontal="right" vertical="center" wrapText="1"/>
    </xf>
    <xf numFmtId="44" fontId="8" fillId="6" borderId="21" xfId="3" applyNumberFormat="1" applyFont="1" applyFill="1" applyBorder="1" applyAlignment="1" applyProtection="1">
      <alignment horizontal="center" vertical="center"/>
    </xf>
    <xf numFmtId="166" fontId="8" fillId="0" borderId="35" xfId="0" applyNumberFormat="1" applyFont="1" applyBorder="1" applyAlignment="1">
      <alignment horizontal="right" vertical="center" wrapText="1"/>
    </xf>
    <xf numFmtId="44" fontId="9" fillId="0" borderId="29" xfId="0" applyNumberFormat="1" applyFont="1" applyBorder="1" applyAlignment="1">
      <alignment horizontal="right" wrapText="1"/>
    </xf>
    <xf numFmtId="0" fontId="0" fillId="0" borderId="29" xfId="0" applyBorder="1"/>
    <xf numFmtId="44" fontId="9" fillId="0" borderId="40" xfId="0" applyNumberFormat="1" applyFont="1" applyBorder="1" applyAlignment="1">
      <alignment horizontal="right" wrapText="1"/>
    </xf>
    <xf numFmtId="0" fontId="0" fillId="0" borderId="42" xfId="0" applyBorder="1"/>
    <xf numFmtId="44" fontId="8" fillId="6" borderId="27" xfId="0" applyNumberFormat="1" applyFont="1" applyFill="1" applyBorder="1" applyAlignment="1">
      <alignment horizontal="right" vertical="center" wrapText="1"/>
    </xf>
    <xf numFmtId="44" fontId="5" fillId="0" borderId="0" xfId="0" applyNumberFormat="1" applyFon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0" fontId="8" fillId="0" borderId="22" xfId="0" applyFont="1" applyBorder="1" applyAlignment="1" applyProtection="1">
      <alignment horizontal="center" vertical="center" wrapText="1"/>
      <protection locked="0"/>
    </xf>
    <xf numFmtId="164" fontId="8" fillId="0" borderId="0" xfId="1" applyFont="1" applyBorder="1" applyAlignment="1" applyProtection="1">
      <alignment horizontal="center" vertical="center" wrapText="1"/>
      <protection locked="0"/>
    </xf>
    <xf numFmtId="44" fontId="8" fillId="6" borderId="24" xfId="3" applyNumberFormat="1" applyFont="1" applyFill="1" applyBorder="1" applyAlignment="1" applyProtection="1">
      <alignment horizontal="center" vertical="center"/>
      <protection locked="0"/>
    </xf>
    <xf numFmtId="164" fontId="8" fillId="0" borderId="8" xfId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25" xfId="0" applyBorder="1" applyProtection="1">
      <protection locked="0"/>
    </xf>
    <xf numFmtId="44" fontId="9" fillId="6" borderId="18" xfId="1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4" fontId="0" fillId="0" borderId="0" xfId="0" applyNumberFormat="1" applyAlignment="1">
      <alignment horizontal="right" vertical="center"/>
    </xf>
    <xf numFmtId="4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2" fillId="0" borderId="0" xfId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164" fontId="2" fillId="0" borderId="18" xfId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164" fontId="2" fillId="0" borderId="25" xfId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34" xfId="0" applyFont="1" applyFill="1" applyBorder="1" applyAlignment="1">
      <alignment horizontal="center" wrapText="1"/>
    </xf>
    <xf numFmtId="0" fontId="9" fillId="0" borderId="5" xfId="2" applyFont="1" applyBorder="1" applyAlignment="1">
      <alignment horizontal="center" wrapText="1"/>
    </xf>
    <xf numFmtId="0" fontId="9" fillId="2" borderId="7" xfId="2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2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2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9" fillId="2" borderId="5" xfId="2" applyFont="1" applyFill="1" applyBorder="1" applyAlignment="1">
      <alignment horizontal="center"/>
    </xf>
    <xf numFmtId="0" fontId="9" fillId="2" borderId="1" xfId="2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center" wrapText="1"/>
    </xf>
    <xf numFmtId="0" fontId="9" fillId="0" borderId="2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2" borderId="31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9" fontId="0" fillId="0" borderId="0" xfId="0" applyNumberFormat="1" applyAlignment="1">
      <alignment horizontal="center"/>
    </xf>
    <xf numFmtId="44" fontId="0" fillId="0" borderId="37" xfId="0" applyNumberFormat="1" applyBorder="1"/>
    <xf numFmtId="44" fontId="5" fillId="6" borderId="15" xfId="0" applyNumberFormat="1" applyFont="1" applyFill="1" applyBorder="1" applyAlignment="1">
      <alignment horizontal="left" vertical="center"/>
    </xf>
    <xf numFmtId="44" fontId="9" fillId="0" borderId="29" xfId="0" applyNumberFormat="1" applyFont="1" applyBorder="1" applyAlignment="1">
      <alignment horizontal="left"/>
    </xf>
    <xf numFmtId="0" fontId="8" fillId="6" borderId="20" xfId="3" applyFont="1" applyFill="1" applyBorder="1" applyAlignment="1" applyProtection="1">
      <alignment vertical="center"/>
    </xf>
    <xf numFmtId="0" fontId="8" fillId="6" borderId="24" xfId="3" applyFont="1" applyFill="1" applyBorder="1" applyAlignment="1" applyProtection="1">
      <alignment vertical="center"/>
    </xf>
    <xf numFmtId="0" fontId="8" fillId="0" borderId="22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2" borderId="1" xfId="2" applyFont="1" applyFill="1" applyBorder="1" applyAlignment="1">
      <alignment horizontal="center" wrapText="1"/>
    </xf>
    <xf numFmtId="0" fontId="18" fillId="0" borderId="1" xfId="1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wrapText="1"/>
    </xf>
    <xf numFmtId="0" fontId="17" fillId="0" borderId="1" xfId="10" applyFont="1" applyBorder="1" applyAlignment="1">
      <alignment horizontal="left" vertical="top" wrapText="1"/>
    </xf>
    <xf numFmtId="9" fontId="17" fillId="0" borderId="1" xfId="9" applyFont="1" applyFill="1" applyBorder="1" applyAlignment="1" applyProtection="1">
      <alignment horizontal="left" vertical="top" wrapText="1"/>
    </xf>
    <xf numFmtId="0" fontId="9" fillId="2" borderId="1" xfId="2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wrapText="1"/>
    </xf>
    <xf numFmtId="0" fontId="9" fillId="0" borderId="1" xfId="2" applyFont="1" applyBorder="1" applyAlignment="1">
      <alignment horizontal="center" wrapText="1"/>
    </xf>
    <xf numFmtId="49" fontId="3" fillId="0" borderId="17" xfId="0" applyNumberFormat="1" applyFont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0" borderId="0" xfId="2" applyFont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44" fontId="0" fillId="0" borderId="0" xfId="0" applyNumberFormat="1"/>
    <xf numFmtId="164" fontId="8" fillId="0" borderId="0" xfId="1" applyFont="1" applyFill="1" applyBorder="1" applyAlignment="1" applyProtection="1">
      <alignment horizontal="right" vertical="center" wrapText="1"/>
      <protection locked="0"/>
    </xf>
    <xf numFmtId="0" fontId="8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wrapText="1"/>
    </xf>
    <xf numFmtId="0" fontId="5" fillId="0" borderId="25" xfId="0" applyFont="1" applyBorder="1"/>
    <xf numFmtId="0" fontId="5" fillId="0" borderId="25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center"/>
    </xf>
    <xf numFmtId="0" fontId="9" fillId="0" borderId="1" xfId="7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9" fillId="0" borderId="1" xfId="7" applyFont="1" applyBorder="1" applyAlignment="1">
      <alignment wrapText="1"/>
    </xf>
    <xf numFmtId="0" fontId="9" fillId="0" borderId="1" xfId="7" applyFont="1" applyBorder="1"/>
    <xf numFmtId="0" fontId="5" fillId="0" borderId="1" xfId="0" applyFont="1" applyBorder="1" applyAlignment="1">
      <alignment horizontal="center" vertical="top"/>
    </xf>
    <xf numFmtId="0" fontId="8" fillId="0" borderId="1" xfId="7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9" fillId="0" borderId="1" xfId="11" applyFont="1" applyBorder="1" applyAlignment="1">
      <alignment vertical="top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5" fillId="5" borderId="16" xfId="1" applyFont="1" applyFill="1" applyBorder="1" applyAlignment="1" applyProtection="1">
      <alignment horizontal="left" vertical="center"/>
    </xf>
    <xf numFmtId="164" fontId="5" fillId="5" borderId="18" xfId="1" applyFont="1" applyFill="1" applyBorder="1" applyAlignment="1" applyProtection="1">
      <alignment horizontal="right" vertical="center"/>
    </xf>
    <xf numFmtId="0" fontId="0" fillId="5" borderId="18" xfId="0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32" xfId="0" applyFont="1" applyFill="1" applyBorder="1"/>
    <xf numFmtId="0" fontId="0" fillId="0" borderId="44" xfId="0" applyBorder="1" applyAlignment="1">
      <alignment horizontal="center" vertical="top"/>
    </xf>
    <xf numFmtId="0" fontId="0" fillId="0" borderId="28" xfId="0" applyBorder="1" applyAlignment="1">
      <alignment wrapText="1"/>
    </xf>
    <xf numFmtId="0" fontId="0" fillId="0" borderId="18" xfId="0" applyBorder="1"/>
    <xf numFmtId="9" fontId="5" fillId="5" borderId="19" xfId="0" applyNumberFormat="1" applyFont="1" applyFill="1" applyBorder="1" applyAlignment="1">
      <alignment horizontal="center" vertical="center"/>
    </xf>
    <xf numFmtId="164" fontId="5" fillId="6" borderId="16" xfId="1" applyFont="1" applyFill="1" applyBorder="1" applyAlignment="1" applyProtection="1">
      <alignment horizontal="left" vertical="center"/>
    </xf>
    <xf numFmtId="164" fontId="5" fillId="6" borderId="18" xfId="1" applyFont="1" applyFill="1" applyBorder="1" applyAlignment="1" applyProtection="1">
      <alignment horizontal="right" vertical="center"/>
    </xf>
    <xf numFmtId="167" fontId="5" fillId="0" borderId="25" xfId="1" applyNumberFormat="1" applyFont="1" applyBorder="1" applyAlignment="1" applyProtection="1"/>
    <xf numFmtId="167" fontId="5" fillId="0" borderId="15" xfId="1" applyNumberFormat="1" applyFont="1" applyBorder="1" applyAlignment="1" applyProtection="1">
      <alignment horizontal="center"/>
    </xf>
    <xf numFmtId="44" fontId="0" fillId="0" borderId="8" xfId="1" applyNumberFormat="1" applyFont="1" applyBorder="1" applyAlignment="1" applyProtection="1"/>
    <xf numFmtId="44" fontId="0" fillId="0" borderId="1" xfId="1" applyNumberFormat="1" applyFont="1" applyBorder="1" applyAlignment="1" applyProtection="1"/>
    <xf numFmtId="44" fontId="5" fillId="0" borderId="15" xfId="1" applyNumberFormat="1" applyFont="1" applyBorder="1" applyProtection="1"/>
    <xf numFmtId="167" fontId="5" fillId="0" borderId="0" xfId="1" applyNumberFormat="1" applyFont="1" applyBorder="1" applyProtection="1"/>
    <xf numFmtId="44" fontId="5" fillId="0" borderId="1" xfId="1" applyNumberFormat="1" applyFont="1" applyBorder="1" applyAlignment="1" applyProtection="1"/>
    <xf numFmtId="44" fontId="0" fillId="0" borderId="8" xfId="1" applyNumberFormat="1" applyFont="1" applyBorder="1" applyProtection="1"/>
    <xf numFmtId="44" fontId="0" fillId="0" borderId="1" xfId="1" applyNumberFormat="1" applyFont="1" applyBorder="1" applyProtection="1"/>
    <xf numFmtId="44" fontId="5" fillId="5" borderId="19" xfId="0" applyNumberFormat="1" applyFont="1" applyFill="1" applyBorder="1"/>
    <xf numFmtId="44" fontId="5" fillId="5" borderId="19" xfId="1" applyNumberFormat="1" applyFont="1" applyFill="1" applyBorder="1" applyProtection="1"/>
    <xf numFmtId="44" fontId="5" fillId="6" borderId="19" xfId="0" applyNumberFormat="1" applyFont="1" applyFill="1" applyBorder="1"/>
    <xf numFmtId="167" fontId="16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7" fontId="5" fillId="0" borderId="25" xfId="1" applyNumberFormat="1" applyFont="1" applyBorder="1" applyAlignment="1" applyProtection="1">
      <protection locked="0"/>
    </xf>
    <xf numFmtId="167" fontId="5" fillId="0" borderId="18" xfId="1" applyNumberFormat="1" applyFont="1" applyBorder="1" applyAlignment="1" applyProtection="1">
      <alignment horizontal="center"/>
      <protection locked="0"/>
    </xf>
    <xf numFmtId="44" fontId="5" fillId="0" borderId="16" xfId="1" applyNumberFormat="1" applyFont="1" applyBorder="1" applyProtection="1">
      <protection locked="0"/>
    </xf>
    <xf numFmtId="167" fontId="5" fillId="0" borderId="0" xfId="1" applyNumberFormat="1" applyFont="1" applyBorder="1" applyProtection="1">
      <protection locked="0"/>
    </xf>
    <xf numFmtId="167" fontId="0" fillId="5" borderId="18" xfId="0" applyNumberFormat="1" applyFill="1" applyBorder="1" applyProtection="1">
      <protection locked="0"/>
    </xf>
    <xf numFmtId="167" fontId="0" fillId="6" borderId="18" xfId="0" applyNumberFormat="1" applyFill="1" applyBorder="1" applyProtection="1">
      <protection locked="0"/>
    </xf>
    <xf numFmtId="0" fontId="8" fillId="0" borderId="16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center"/>
    </xf>
    <xf numFmtId="166" fontId="8" fillId="0" borderId="15" xfId="0" applyNumberFormat="1" applyFont="1" applyBorder="1" applyAlignment="1">
      <alignment horizontal="right" vertical="center" wrapText="1"/>
    </xf>
    <xf numFmtId="0" fontId="0" fillId="0" borderId="18" xfId="0" applyBorder="1" applyAlignment="1" applyProtection="1">
      <alignment wrapText="1"/>
      <protection locked="0"/>
    </xf>
    <xf numFmtId="164" fontId="0" fillId="6" borderId="15" xfId="0" applyNumberFormat="1" applyFill="1" applyBorder="1" applyAlignment="1" applyProtection="1">
      <alignment horizontal="left" vertical="center"/>
      <protection locked="0"/>
    </xf>
    <xf numFmtId="164" fontId="8" fillId="0" borderId="18" xfId="1" applyFont="1" applyFill="1" applyBorder="1" applyAlignment="1" applyProtection="1">
      <alignment horizontal="right" vertical="center" wrapText="1"/>
      <protection locked="0"/>
    </xf>
    <xf numFmtId="164" fontId="0" fillId="0" borderId="0" xfId="0" applyNumberFormat="1" applyProtection="1">
      <protection locked="0"/>
    </xf>
    <xf numFmtId="44" fontId="0" fillId="0" borderId="25" xfId="0" applyNumberFormat="1" applyBorder="1" applyProtection="1">
      <protection locked="0"/>
    </xf>
    <xf numFmtId="0" fontId="8" fillId="0" borderId="33" xfId="0" applyFont="1" applyBorder="1" applyAlignment="1">
      <alignment horizontal="left" vertical="top" wrapText="1"/>
    </xf>
    <xf numFmtId="0" fontId="0" fillId="0" borderId="33" xfId="0" applyBorder="1" applyAlignment="1">
      <alignment horizontal="center"/>
    </xf>
    <xf numFmtId="44" fontId="0" fillId="7" borderId="7" xfId="0" applyNumberFormat="1" applyFill="1" applyBorder="1" applyAlignment="1" applyProtection="1">
      <alignment horizontal="left"/>
      <protection locked="0"/>
    </xf>
    <xf numFmtId="44" fontId="0" fillId="0" borderId="35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3" xfId="0" applyBorder="1" applyAlignment="1">
      <alignment horizontal="center"/>
    </xf>
    <xf numFmtId="44" fontId="0" fillId="7" borderId="5" xfId="0" applyNumberFormat="1" applyFill="1" applyBorder="1" applyAlignment="1" applyProtection="1">
      <alignment horizontal="left"/>
      <protection locked="0"/>
    </xf>
    <xf numFmtId="44" fontId="0" fillId="0" borderId="29" xfId="0" applyNumberFormat="1" applyBorder="1" applyAlignment="1">
      <alignment horizontal="left"/>
    </xf>
    <xf numFmtId="0" fontId="0" fillId="0" borderId="13" xfId="0" applyBorder="1" applyAlignment="1">
      <alignment horizontal="center" wrapText="1"/>
    </xf>
    <xf numFmtId="44" fontId="0" fillId="7" borderId="5" xfId="0" applyNumberFormat="1" applyFill="1" applyBorder="1" applyAlignment="1" applyProtection="1">
      <alignment horizontal="left" wrapText="1"/>
      <protection locked="0"/>
    </xf>
    <xf numFmtId="44" fontId="0" fillId="0" borderId="29" xfId="0" applyNumberFormat="1" applyBorder="1" applyAlignment="1">
      <alignment horizontal="left" wrapText="1"/>
    </xf>
    <xf numFmtId="44" fontId="0" fillId="7" borderId="10" xfId="0" applyNumberFormat="1" applyFill="1" applyBorder="1" applyAlignment="1" applyProtection="1">
      <alignment horizontal="left"/>
      <protection locked="0"/>
    </xf>
    <xf numFmtId="44" fontId="0" fillId="0" borderId="36" xfId="0" applyNumberFormat="1" applyBorder="1" applyAlignment="1">
      <alignment horizontal="left"/>
    </xf>
    <xf numFmtId="9" fontId="0" fillId="5" borderId="14" xfId="0" applyNumberFormat="1" applyFill="1" applyBorder="1" applyAlignment="1">
      <alignment horizontal="center"/>
    </xf>
    <xf numFmtId="44" fontId="0" fillId="5" borderId="28" xfId="0" applyNumberFormat="1" applyFill="1" applyBorder="1" applyProtection="1">
      <protection locked="0"/>
    </xf>
    <xf numFmtId="44" fontId="0" fillId="5" borderId="40" xfId="0" applyNumberFormat="1" applyFill="1" applyBorder="1"/>
    <xf numFmtId="0" fontId="8" fillId="0" borderId="17" xfId="0" applyFont="1" applyBorder="1" applyAlignment="1" applyProtection="1">
      <alignment horizontal="left" vertical="top" wrapText="1"/>
      <protection hidden="1"/>
    </xf>
    <xf numFmtId="0" fontId="9" fillId="0" borderId="0" xfId="0" applyFont="1" applyAlignment="1" applyProtection="1">
      <alignment horizontal="left" wrapText="1"/>
      <protection hidden="1"/>
    </xf>
    <xf numFmtId="9" fontId="0" fillId="0" borderId="0" xfId="0" applyNumberFormat="1" applyAlignment="1" applyProtection="1">
      <alignment horizontal="center"/>
      <protection hidden="1"/>
    </xf>
    <xf numFmtId="44" fontId="0" fillId="0" borderId="37" xfId="0" applyNumberFormat="1" applyBorder="1" applyProtection="1">
      <protection hidden="1"/>
    </xf>
    <xf numFmtId="0" fontId="8" fillId="0" borderId="16" xfId="0" applyFont="1" applyBorder="1" applyAlignment="1" applyProtection="1">
      <alignment horizontal="left" vertical="top" wrapText="1"/>
      <protection hidden="1"/>
    </xf>
    <xf numFmtId="44" fontId="0" fillId="0" borderId="18" xfId="0" applyNumberFormat="1" applyBorder="1" applyAlignment="1" applyProtection="1">
      <alignment horizontal="left"/>
      <protection locked="0"/>
    </xf>
    <xf numFmtId="44" fontId="0" fillId="0" borderId="15" xfId="0" applyNumberFormat="1" applyBorder="1" applyAlignment="1" applyProtection="1">
      <alignment horizontal="left"/>
      <protection hidden="1"/>
    </xf>
    <xf numFmtId="0" fontId="9" fillId="0" borderId="0" xfId="0" applyFont="1" applyAlignment="1">
      <alignment vertical="top" wrapText="1"/>
    </xf>
    <xf numFmtId="0" fontId="9" fillId="2" borderId="0" xfId="2" applyFont="1" applyFill="1" applyAlignment="1" applyProtection="1">
      <alignment horizontal="left" wrapText="1"/>
      <protection hidden="1"/>
    </xf>
    <xf numFmtId="44" fontId="0" fillId="0" borderId="0" xfId="0" applyNumberFormat="1" applyAlignment="1" applyProtection="1">
      <alignment horizontal="left"/>
      <protection locked="0"/>
    </xf>
    <xf numFmtId="44" fontId="0" fillId="0" borderId="37" xfId="0" applyNumberFormat="1" applyBorder="1" applyAlignment="1" applyProtection="1">
      <alignment horizontal="left"/>
      <protection hidden="1"/>
    </xf>
    <xf numFmtId="0" fontId="8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center"/>
    </xf>
    <xf numFmtId="0" fontId="0" fillId="2" borderId="26" xfId="0" applyFill="1" applyBorder="1" applyAlignment="1">
      <alignment horizontal="center"/>
    </xf>
    <xf numFmtId="44" fontId="0" fillId="7" borderId="26" xfId="0" applyNumberFormat="1" applyFill="1" applyBorder="1" applyAlignment="1" applyProtection="1">
      <alignment horizontal="left"/>
      <protection locked="0"/>
    </xf>
    <xf numFmtId="44" fontId="0" fillId="0" borderId="39" xfId="0" applyNumberFormat="1" applyBorder="1" applyAlignment="1">
      <alignment horizontal="left"/>
    </xf>
    <xf numFmtId="0" fontId="8" fillId="0" borderId="1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7" borderId="1" xfId="0" applyNumberFormat="1" applyFill="1" applyBorder="1" applyAlignment="1" applyProtection="1">
      <alignment horizontal="left"/>
      <protection locked="0"/>
    </xf>
    <xf numFmtId="0" fontId="8" fillId="0" borderId="14" xfId="0" applyFont="1" applyBorder="1" applyAlignment="1">
      <alignment horizontal="left" vertical="top" wrapText="1"/>
    </xf>
    <xf numFmtId="0" fontId="9" fillId="2" borderId="31" xfId="2" applyFont="1" applyFill="1" applyBorder="1" applyAlignment="1">
      <alignment horizontal="center" wrapText="1"/>
    </xf>
    <xf numFmtId="44" fontId="0" fillId="7" borderId="31" xfId="0" applyNumberFormat="1" applyFill="1" applyBorder="1" applyAlignment="1" applyProtection="1">
      <alignment horizontal="left"/>
      <protection locked="0"/>
    </xf>
    <xf numFmtId="44" fontId="0" fillId="0" borderId="40" xfId="0" applyNumberFormat="1" applyBorder="1" applyAlignment="1">
      <alignment horizontal="left"/>
    </xf>
    <xf numFmtId="0" fontId="3" fillId="6" borderId="20" xfId="3" applyFont="1" applyFill="1" applyBorder="1" applyAlignment="1" applyProtection="1">
      <alignment vertical="center"/>
    </xf>
    <xf numFmtId="0" fontId="20" fillId="6" borderId="20" xfId="3" applyFont="1" applyFill="1" applyBorder="1" applyAlignment="1" applyProtection="1">
      <alignment vertical="center"/>
    </xf>
    <xf numFmtId="0" fontId="8" fillId="0" borderId="1" xfId="0" applyFont="1" applyBorder="1" applyAlignment="1">
      <alignment horizontal="left" vertical="top" wrapText="1"/>
    </xf>
    <xf numFmtId="44" fontId="0" fillId="0" borderId="1" xfId="0" applyNumberForma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0" fillId="2" borderId="0" xfId="0" applyFill="1" applyAlignment="1">
      <alignment horizontal="center"/>
    </xf>
    <xf numFmtId="44" fontId="0" fillId="0" borderId="0" xfId="0" applyNumberFormat="1" applyAlignment="1">
      <alignment horizontal="left"/>
    </xf>
    <xf numFmtId="44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center"/>
    </xf>
    <xf numFmtId="44" fontId="0" fillId="6" borderId="1" xfId="0" applyNumberFormat="1" applyFill="1" applyBorder="1" applyProtection="1">
      <protection locked="0"/>
    </xf>
    <xf numFmtId="44" fontId="0" fillId="6" borderId="1" xfId="0" applyNumberFormat="1" applyFill="1" applyBorder="1"/>
    <xf numFmtId="9" fontId="0" fillId="5" borderId="1" xfId="0" applyNumberFormat="1" applyFill="1" applyBorder="1" applyAlignment="1">
      <alignment horizontal="center"/>
    </xf>
    <xf numFmtId="44" fontId="0" fillId="5" borderId="1" xfId="0" applyNumberFormat="1" applyFill="1" applyBorder="1" applyProtection="1">
      <protection locked="0"/>
    </xf>
    <xf numFmtId="44" fontId="0" fillId="5" borderId="1" xfId="0" applyNumberFormat="1" applyFill="1" applyBorder="1"/>
    <xf numFmtId="0" fontId="8" fillId="0" borderId="17" xfId="0" applyFont="1" applyBorder="1" applyAlignment="1">
      <alignment horizontal="left" vertical="top" wrapText="1"/>
    </xf>
    <xf numFmtId="9" fontId="0" fillId="0" borderId="0" xfId="0" applyNumberFormat="1" applyAlignment="1">
      <alignment horizontal="center" vertical="center"/>
    </xf>
    <xf numFmtId="44" fontId="0" fillId="0" borderId="0" xfId="0" applyNumberFormat="1" applyProtection="1">
      <protection locked="0"/>
    </xf>
    <xf numFmtId="44" fontId="0" fillId="0" borderId="43" xfId="0" applyNumberFormat="1" applyBorder="1"/>
    <xf numFmtId="0" fontId="8" fillId="0" borderId="10" xfId="0" applyFont="1" applyBorder="1" applyAlignment="1">
      <alignment horizontal="left" vertical="top" wrapText="1"/>
    </xf>
    <xf numFmtId="9" fontId="0" fillId="0" borderId="12" xfId="0" applyNumberFormat="1" applyBorder="1" applyAlignment="1">
      <alignment horizontal="center" vertical="center"/>
    </xf>
    <xf numFmtId="44" fontId="0" fillId="0" borderId="12" xfId="0" applyNumberFormat="1" applyBorder="1" applyProtection="1">
      <protection locked="0"/>
    </xf>
    <xf numFmtId="44" fontId="0" fillId="0" borderId="30" xfId="0" applyNumberFormat="1" applyBorder="1"/>
    <xf numFmtId="49" fontId="8" fillId="0" borderId="1" xfId="0" applyNumberFormat="1" applyFont="1" applyBorder="1" applyAlignment="1">
      <alignment horizontal="left" vertical="top" wrapText="1"/>
    </xf>
    <xf numFmtId="0" fontId="5" fillId="6" borderId="16" xfId="0" applyFont="1" applyFill="1" applyBorder="1"/>
    <xf numFmtId="0" fontId="5" fillId="6" borderId="18" xfId="0" applyFont="1" applyFill="1" applyBorder="1" applyAlignment="1">
      <alignment wrapText="1"/>
    </xf>
    <xf numFmtId="0" fontId="5" fillId="6" borderId="18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 vertical="center"/>
    </xf>
    <xf numFmtId="167" fontId="5" fillId="6" borderId="18" xfId="1" applyNumberFormat="1" applyFont="1" applyFill="1" applyBorder="1" applyAlignment="1" applyProtection="1">
      <alignment horizontal="center"/>
      <protection locked="0"/>
    </xf>
    <xf numFmtId="167" fontId="5" fillId="6" borderId="15" xfId="1" applyNumberFormat="1" applyFont="1" applyFill="1" applyBorder="1" applyAlignment="1" applyProtection="1">
      <alignment horizontal="center"/>
    </xf>
    <xf numFmtId="0" fontId="8" fillId="0" borderId="44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44" fontId="8" fillId="0" borderId="45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4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3" fontId="8" fillId="6" borderId="16" xfId="0" applyNumberFormat="1" applyFont="1" applyFill="1" applyBorder="1" applyAlignment="1">
      <alignment horizontal="right" vertical="center" wrapText="1"/>
    </xf>
    <xf numFmtId="0" fontId="0" fillId="6" borderId="18" xfId="0" applyFill="1" applyBorder="1" applyAlignment="1">
      <alignment horizontal="right"/>
    </xf>
    <xf numFmtId="0" fontId="8" fillId="6" borderId="23" xfId="0" applyFont="1" applyFill="1" applyBorder="1" applyAlignment="1" applyProtection="1">
      <alignment horizontal="left" vertical="center" wrapText="1"/>
      <protection hidden="1"/>
    </xf>
    <xf numFmtId="0" fontId="0" fillId="6" borderId="18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8" fillId="6" borderId="24" xfId="0" applyFont="1" applyFill="1" applyBorder="1" applyAlignment="1" applyProtection="1">
      <alignment horizontal="left" vertical="top" wrapText="1"/>
      <protection hidden="1"/>
    </xf>
    <xf numFmtId="0" fontId="0" fillId="6" borderId="24" xfId="0" applyFill="1" applyBorder="1" applyAlignment="1">
      <alignment horizontal="left" vertical="top" wrapText="1"/>
    </xf>
    <xf numFmtId="0" fontId="0" fillId="6" borderId="21" xfId="0" applyFill="1" applyBorder="1" applyAlignment="1">
      <alignment horizontal="left" vertical="top" wrapText="1"/>
    </xf>
    <xf numFmtId="0" fontId="8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8" fillId="0" borderId="18" xfId="0" applyFont="1" applyBorder="1" applyAlignment="1">
      <alignment vertical="top" wrapText="1"/>
    </xf>
    <xf numFmtId="0" fontId="0" fillId="0" borderId="18" xfId="0" applyBorder="1"/>
    <xf numFmtId="164" fontId="5" fillId="6" borderId="16" xfId="1" applyFont="1" applyFill="1" applyBorder="1" applyAlignment="1" applyProtection="1">
      <alignment horizontal="right" vertical="center"/>
      <protection hidden="1"/>
    </xf>
    <xf numFmtId="0" fontId="0" fillId="0" borderId="18" xfId="0" applyBorder="1" applyAlignment="1">
      <alignment horizontal="right" vertical="center"/>
    </xf>
    <xf numFmtId="164" fontId="6" fillId="6" borderId="16" xfId="1" applyFont="1" applyFill="1" applyBorder="1" applyAlignment="1" applyProtection="1">
      <alignment horizontal="right" vertical="center"/>
    </xf>
    <xf numFmtId="0" fontId="0" fillId="0" borderId="18" xfId="0" applyBorder="1" applyAlignment="1">
      <alignment vertical="center"/>
    </xf>
  </cellXfs>
  <cellStyles count="12">
    <cellStyle name="Dobro" xfId="3" builtinId="26"/>
    <cellStyle name="Navadno" xfId="0" builtinId="0"/>
    <cellStyle name="Navadno 2" xfId="4" xr:uid="{00000000-0005-0000-0000-000002000000}"/>
    <cellStyle name="Navadno 2 2" xfId="8" xr:uid="{00000000-0005-0000-0000-000003000000}"/>
    <cellStyle name="Navadno 3" xfId="2" xr:uid="{00000000-0005-0000-0000-000004000000}"/>
    <cellStyle name="Navadno 4" xfId="7" xr:uid="{00000000-0005-0000-0000-000005000000}"/>
    <cellStyle name="Navadno_POPIS_S_CENAMI" xfId="11" xr:uid="{00000000-0005-0000-0000-000006000000}"/>
    <cellStyle name="Navadno_TUS_Planet popis" xfId="10" xr:uid="{00000000-0005-0000-0000-000007000000}"/>
    <cellStyle name="Normal_Sheet1_Cenik" xfId="6" xr:uid="{00000000-0005-0000-0000-000008000000}"/>
    <cellStyle name="Odstotek" xfId="9" builtinId="5"/>
    <cellStyle name="Vejica" xfId="1" builtinId="3"/>
    <cellStyle name="Vejica 2" xfId="5" xr:uid="{00000000-0005-0000-0000-00000B000000}"/>
  </cellStyles>
  <dxfs count="0"/>
  <tableStyles count="0" defaultTableStyle="TableStyleMedium2" defaultPivotStyle="PivotStyleLight16"/>
  <colors>
    <mruColors>
      <color rgb="FFB3EDBD"/>
      <color rgb="FFB9E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view="pageBreakPreview" zoomScale="115" zoomScaleNormal="115" zoomScaleSheetLayoutView="115" workbookViewId="0">
      <selection activeCell="F11" sqref="F11"/>
    </sheetView>
  </sheetViews>
  <sheetFormatPr defaultColWidth="9.140625" defaultRowHeight="15"/>
  <cols>
    <col min="1" max="1" width="68.5703125" style="23" customWidth="1"/>
    <col min="2" max="3" width="17.42578125" style="23" customWidth="1"/>
  </cols>
  <sheetData>
    <row r="1" spans="1:3" ht="45.6" customHeight="1" thickBot="1">
      <c r="A1" s="355" t="s">
        <v>826</v>
      </c>
      <c r="B1" s="356"/>
      <c r="C1" s="357"/>
    </row>
    <row r="2" spans="1:3" s="43" customFormat="1" ht="18" customHeight="1" thickBot="1">
      <c r="A2" s="41" t="s">
        <v>143</v>
      </c>
      <c r="B2" s="81"/>
      <c r="C2" s="42"/>
    </row>
    <row r="3" spans="1:3" ht="34.5" customHeight="1"/>
    <row r="4" spans="1:3" ht="30">
      <c r="A4" s="349" t="s">
        <v>144</v>
      </c>
      <c r="B4" s="350" t="s">
        <v>769</v>
      </c>
      <c r="C4" s="350" t="s">
        <v>771</v>
      </c>
    </row>
    <row r="5" spans="1:3">
      <c r="A5" s="351"/>
      <c r="B5" s="351"/>
      <c r="C5" s="352"/>
    </row>
    <row r="6" spans="1:3">
      <c r="A6" s="349" t="s">
        <v>228</v>
      </c>
      <c r="B6" s="82">
        <f>C6/4</f>
        <v>0</v>
      </c>
      <c r="C6" s="353">
        <f>'A REDNI OBHODI, DEŽURSTVA'!F16</f>
        <v>0</v>
      </c>
    </row>
    <row r="7" spans="1:3">
      <c r="A7" s="349" t="s">
        <v>229</v>
      </c>
      <c r="B7" s="82">
        <f t="shared" ref="B7:B9" si="0">C7/4</f>
        <v>0</v>
      </c>
      <c r="C7" s="353">
        <f>'B KRIŽIŠČA PP'!F102</f>
        <v>0</v>
      </c>
    </row>
    <row r="8" spans="1:3">
      <c r="A8" s="354" t="s">
        <v>770</v>
      </c>
      <c r="B8" s="82">
        <f t="shared" si="0"/>
        <v>0</v>
      </c>
      <c r="C8" s="353">
        <f>'C RAZSVETLJAVA'!F275</f>
        <v>0</v>
      </c>
    </row>
    <row r="9" spans="1:3">
      <c r="A9" s="349" t="s">
        <v>658</v>
      </c>
      <c r="B9" s="82">
        <f t="shared" si="0"/>
        <v>0</v>
      </c>
      <c r="C9" s="353">
        <f>'D RAZŠIRJENO VZDRŽEVANJE'!$F$70</f>
        <v>0</v>
      </c>
    </row>
    <row r="10" spans="1:3" ht="15.75" thickBot="1">
      <c r="A10" s="346"/>
      <c r="B10" s="347"/>
      <c r="C10" s="348"/>
    </row>
    <row r="11" spans="1:3" ht="15.75" thickBot="1">
      <c r="A11" s="74" t="s">
        <v>829</v>
      </c>
      <c r="B11" s="83">
        <f t="shared" ref="B11:C11" si="1">SUM(B6:B10)</f>
        <v>0</v>
      </c>
      <c r="C11" s="75">
        <f t="shared" si="1"/>
        <v>0</v>
      </c>
    </row>
    <row r="12" spans="1:3" ht="15.75" thickBot="1">
      <c r="A12" s="74" t="s">
        <v>145</v>
      </c>
      <c r="B12" s="83">
        <f t="shared" ref="B12:C12" si="2">B11*0.22</f>
        <v>0</v>
      </c>
      <c r="C12" s="75">
        <f t="shared" si="2"/>
        <v>0</v>
      </c>
    </row>
    <row r="13" spans="1:3" ht="25.5" customHeight="1" thickBot="1">
      <c r="A13" s="76" t="s">
        <v>671</v>
      </c>
      <c r="B13" s="84">
        <f>B11+B12</f>
        <v>0</v>
      </c>
      <c r="C13" s="77">
        <f>SUM(C11:C12)</f>
        <v>0</v>
      </c>
    </row>
    <row r="16" spans="1:3" s="2" customFormat="1">
      <c r="A16" s="133"/>
      <c r="B16" s="73"/>
      <c r="C16" s="73"/>
    </row>
    <row r="17" spans="1:3" ht="5.45" customHeight="1"/>
    <row r="18" spans="1:3">
      <c r="A18" s="134"/>
      <c r="B18" s="135"/>
      <c r="C18" s="72"/>
    </row>
    <row r="19" spans="1:3" ht="7.15" customHeight="1"/>
    <row r="20" spans="1:3" s="2" customFormat="1">
      <c r="A20" s="133"/>
      <c r="B20" s="136"/>
      <c r="C20" s="73"/>
    </row>
  </sheetData>
  <sheetProtection algorithmName="SHA-512" hashValue="MdFH5HhCW9zAFZRDv2psUqn6J+hGcCnCQw8LaO+JTzzV94qH/Cw211Zuk2TJ7JVsexzsur/VKuUhGQcfgP+o9Q==" saltValue="ylzKeZUz2vwFzGsSB7OnRg==" spinCount="100000" sheet="1" objects="1" scenarios="1"/>
  <mergeCells count="1">
    <mergeCell ref="A1:C1"/>
  </mergeCells>
  <pageMargins left="0.70866141732283472" right="0.70866141732283472" top="0.74803149606299213" bottom="0.35433070866141736" header="0.31496062992125984" footer="0.31496062992125984"/>
  <pageSetup paperSize="9" scale="77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view="pageBreakPreview" topLeftCell="A2" zoomScaleNormal="100" zoomScaleSheetLayoutView="100" workbookViewId="0">
      <selection activeCell="F40" sqref="F40"/>
    </sheetView>
  </sheetViews>
  <sheetFormatPr defaultColWidth="8.85546875" defaultRowHeight="15"/>
  <cols>
    <col min="1" max="1" width="7.7109375" style="12" customWidth="1"/>
    <col min="2" max="2" width="70.28515625" style="12" customWidth="1"/>
    <col min="3" max="3" width="9" style="12" customWidth="1"/>
    <col min="4" max="4" width="10.7109375" style="12" customWidth="1"/>
    <col min="5" max="5" width="14.140625" style="12" customWidth="1"/>
    <col min="6" max="6" width="18.5703125" style="12" customWidth="1"/>
    <col min="7" max="16384" width="8.85546875" style="12"/>
  </cols>
  <sheetData>
    <row r="1" spans="1:6" ht="15.75" thickBot="1"/>
    <row r="2" spans="1:6" ht="54.6" customHeight="1" thickBot="1">
      <c r="A2" s="21" t="s">
        <v>296</v>
      </c>
      <c r="B2" s="362" t="s">
        <v>772</v>
      </c>
      <c r="C2" s="363"/>
      <c r="D2" s="363"/>
      <c r="E2" s="363"/>
      <c r="F2" s="364"/>
    </row>
    <row r="3" spans="1:6" ht="42.6" customHeight="1">
      <c r="A3" s="358" t="s">
        <v>140</v>
      </c>
      <c r="B3" s="359"/>
      <c r="C3" s="39"/>
      <c r="D3" s="39"/>
      <c r="E3" s="123"/>
      <c r="F3" s="39"/>
    </row>
    <row r="4" spans="1:6" ht="15.75" thickBot="1">
      <c r="B4" s="8"/>
      <c r="C4" s="22"/>
      <c r="D4" s="22"/>
      <c r="E4" s="124"/>
      <c r="F4" s="113"/>
    </row>
    <row r="5" spans="1:6" ht="15.75" thickBot="1">
      <c r="A5" s="89" t="s">
        <v>119</v>
      </c>
      <c r="B5" s="90" t="s">
        <v>115</v>
      </c>
      <c r="C5" s="91" t="s">
        <v>124</v>
      </c>
      <c r="D5" s="91" t="s">
        <v>120</v>
      </c>
      <c r="E5" s="125" t="s">
        <v>146</v>
      </c>
      <c r="F5" s="114" t="s">
        <v>126</v>
      </c>
    </row>
    <row r="6" spans="1:6">
      <c r="A6" s="92"/>
      <c r="B6" s="93" t="s">
        <v>141</v>
      </c>
      <c r="C6" s="94"/>
      <c r="D6" s="94"/>
      <c r="E6" s="126"/>
      <c r="F6" s="115"/>
    </row>
    <row r="7" spans="1:6">
      <c r="A7" s="95" t="s">
        <v>148</v>
      </c>
      <c r="B7" s="85" t="s">
        <v>776</v>
      </c>
      <c r="C7" s="96" t="s">
        <v>154</v>
      </c>
      <c r="D7" s="96">
        <v>48</v>
      </c>
      <c r="E7" s="3"/>
      <c r="F7" s="116">
        <f>E7*D7</f>
        <v>0</v>
      </c>
    </row>
    <row r="8" spans="1:6">
      <c r="A8" s="95" t="s">
        <v>149</v>
      </c>
      <c r="B8" s="97" t="s">
        <v>0</v>
      </c>
      <c r="C8" s="96" t="s">
        <v>154</v>
      </c>
      <c r="D8" s="96">
        <v>48</v>
      </c>
      <c r="E8" s="3"/>
      <c r="F8" s="116">
        <f>E8*D8</f>
        <v>0</v>
      </c>
    </row>
    <row r="9" spans="1:6">
      <c r="A9" s="98"/>
      <c r="B9" s="99"/>
      <c r="C9" s="99"/>
      <c r="D9" s="99"/>
      <c r="E9" s="127"/>
      <c r="F9" s="117"/>
    </row>
    <row r="10" spans="1:6">
      <c r="A10" s="98"/>
      <c r="B10" s="99"/>
      <c r="C10" s="99"/>
      <c r="D10" s="99"/>
      <c r="E10" s="127"/>
      <c r="F10" s="117"/>
    </row>
    <row r="11" spans="1:6">
      <c r="A11" s="95" t="s">
        <v>150</v>
      </c>
      <c r="B11" s="97" t="s">
        <v>396</v>
      </c>
      <c r="C11" s="100" t="s">
        <v>21</v>
      </c>
      <c r="D11" s="101">
        <v>1000</v>
      </c>
      <c r="E11" s="51"/>
      <c r="F11" s="116">
        <f>E11*D11</f>
        <v>0</v>
      </c>
    </row>
    <row r="12" spans="1:6">
      <c r="A12" s="95" t="s">
        <v>151</v>
      </c>
      <c r="B12" s="97" t="s">
        <v>397</v>
      </c>
      <c r="C12" s="100" t="s">
        <v>21</v>
      </c>
      <c r="D12" s="101">
        <v>1000</v>
      </c>
      <c r="E12" s="51"/>
      <c r="F12" s="116">
        <f t="shared" ref="F12:F14" si="0">E12*D12</f>
        <v>0</v>
      </c>
    </row>
    <row r="13" spans="1:6" ht="13.9" customHeight="1">
      <c r="A13" s="95" t="s">
        <v>652</v>
      </c>
      <c r="B13" s="97" t="s">
        <v>773</v>
      </c>
      <c r="C13" s="100" t="s">
        <v>21</v>
      </c>
      <c r="D13" s="101">
        <v>1000</v>
      </c>
      <c r="E13" s="51"/>
      <c r="F13" s="116">
        <f t="shared" si="0"/>
        <v>0</v>
      </c>
    </row>
    <row r="14" spans="1:6" ht="30.75" thickBot="1">
      <c r="A14" s="102" t="s">
        <v>653</v>
      </c>
      <c r="B14" s="103" t="s">
        <v>774</v>
      </c>
      <c r="C14" s="104" t="s">
        <v>21</v>
      </c>
      <c r="D14" s="105">
        <v>4</v>
      </c>
      <c r="E14" s="78"/>
      <c r="F14" s="118">
        <f t="shared" si="0"/>
        <v>0</v>
      </c>
    </row>
    <row r="15" spans="1:6" ht="15.75" thickBot="1">
      <c r="A15" s="106"/>
      <c r="B15" s="107"/>
      <c r="C15" s="107"/>
      <c r="D15" s="107"/>
      <c r="E15" s="128"/>
      <c r="F15" s="119"/>
    </row>
    <row r="16" spans="1:6" ht="15.75" customHeight="1" thickBot="1">
      <c r="A16" s="360" t="s">
        <v>672</v>
      </c>
      <c r="B16" s="361"/>
      <c r="C16" s="108"/>
      <c r="D16" s="108"/>
      <c r="E16" s="129"/>
      <c r="F16" s="120">
        <f>SUM(F7:F14)</f>
        <v>0</v>
      </c>
    </row>
    <row r="17" spans="1:6">
      <c r="A17"/>
      <c r="B17"/>
      <c r="C17"/>
      <c r="D17"/>
      <c r="E17" s="130"/>
      <c r="F17"/>
    </row>
    <row r="18" spans="1:6" s="33" customFormat="1">
      <c r="A18" s="62"/>
      <c r="B18" s="109" t="s">
        <v>775</v>
      </c>
      <c r="C18" s="109"/>
      <c r="D18" s="110"/>
      <c r="E18" s="131"/>
      <c r="F18" s="121">
        <f>F16/4</f>
        <v>0</v>
      </c>
    </row>
    <row r="19" spans="1:6" s="28" customFormat="1" ht="6.6" customHeight="1">
      <c r="A19" s="111"/>
      <c r="B19" s="112"/>
      <c r="C19" s="112"/>
      <c r="D19" s="11"/>
      <c r="E19" s="132"/>
      <c r="F19" s="112"/>
    </row>
    <row r="20" spans="1:6" s="28" customFormat="1">
      <c r="A20" s="111"/>
      <c r="B20" s="112" t="s">
        <v>298</v>
      </c>
      <c r="C20" s="112"/>
      <c r="D20" s="11"/>
      <c r="E20" s="132"/>
      <c r="F20" s="122">
        <f>F18*0.22</f>
        <v>0</v>
      </c>
    </row>
    <row r="21" spans="1:6" s="28" customFormat="1" ht="3.6" customHeight="1">
      <c r="A21" s="111"/>
      <c r="B21" s="112"/>
      <c r="C21" s="112"/>
      <c r="D21" s="11"/>
      <c r="E21" s="132"/>
      <c r="F21" s="112"/>
    </row>
    <row r="22" spans="1:6" s="33" customFormat="1">
      <c r="A22" s="62"/>
      <c r="B22" s="109" t="s">
        <v>761</v>
      </c>
      <c r="C22" s="109"/>
      <c r="D22" s="110"/>
      <c r="E22" s="131"/>
      <c r="F22" s="121">
        <f>F18+F20</f>
        <v>0</v>
      </c>
    </row>
  </sheetData>
  <sheetProtection algorithmName="SHA-512" hashValue="7GeNTpyfjVm8HaN9wAzbFXdFIm31r2NcgtR3VG/chl+hUZkDxf3XIpUiIwVHK9lAdHSnrhpWI+TH3bVKJV9kjw==" saltValue="I1AP7zKsKbj2M4+8J17ENQ==" spinCount="100000" sheet="1" objects="1" scenarios="1"/>
  <mergeCells count="3">
    <mergeCell ref="A3:B3"/>
    <mergeCell ref="A16:B16"/>
    <mergeCell ref="B2:F2"/>
  </mergeCells>
  <pageMargins left="0.70866141732283472" right="0.70866141732283472" top="0.74803149606299213" bottom="0.35433070866141736" header="0.31496062992125984" footer="0.31496062992125984"/>
  <pageSetup paperSize="9" orientation="landscape" r:id="rId1"/>
  <headerFooter>
    <oddFooter>Stran &amp;P od &amp;N</oddFooter>
  </headerFooter>
  <ignoredErrors>
    <ignoredError sqref="F7:F1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8"/>
  <sheetViews>
    <sheetView tabSelected="1" view="pageBreakPreview" zoomScale="115" zoomScaleNormal="100" zoomScaleSheetLayoutView="115" workbookViewId="0">
      <selection activeCell="H99" sqref="H99"/>
    </sheetView>
  </sheetViews>
  <sheetFormatPr defaultColWidth="8.85546875" defaultRowHeight="15"/>
  <cols>
    <col min="1" max="1" width="6.28515625" style="20" customWidth="1"/>
    <col min="2" max="2" width="82.42578125" style="28" customWidth="1"/>
    <col min="3" max="3" width="6.28515625" style="28" customWidth="1"/>
    <col min="4" max="4" width="8" style="54" customWidth="1"/>
    <col min="5" max="5" width="12.5703125" style="46" customWidth="1"/>
    <col min="6" max="6" width="15.140625" style="28" customWidth="1"/>
    <col min="7" max="16384" width="8.85546875" style="28"/>
  </cols>
  <sheetData>
    <row r="1" spans="1:6" ht="15.75" thickBot="1">
      <c r="B1" s="22"/>
      <c r="C1" s="22"/>
      <c r="D1" s="22"/>
      <c r="E1" s="19"/>
      <c r="F1" s="79"/>
    </row>
    <row r="2" spans="1:6" ht="34.9" customHeight="1" thickBot="1">
      <c r="A2" s="15" t="s">
        <v>295</v>
      </c>
      <c r="B2" s="365" t="s">
        <v>777</v>
      </c>
      <c r="C2" s="366"/>
      <c r="D2" s="366"/>
      <c r="E2" s="366"/>
      <c r="F2" s="367"/>
    </row>
    <row r="3" spans="1:6" ht="15" customHeight="1">
      <c r="A3" s="368" t="s">
        <v>140</v>
      </c>
      <c r="B3" s="369"/>
      <c r="C3" s="22"/>
      <c r="D3" s="22"/>
      <c r="E3" s="22"/>
      <c r="F3" s="22"/>
    </row>
    <row r="4" spans="1:6" ht="15.75" thickBot="1">
      <c r="A4" s="137"/>
      <c r="B4" s="137"/>
      <c r="C4" s="138"/>
      <c r="D4" s="139"/>
      <c r="E4" s="87"/>
    </row>
    <row r="5" spans="1:6" ht="15.75" thickBot="1">
      <c r="A5" s="140"/>
      <c r="B5" s="141" t="s">
        <v>227</v>
      </c>
      <c r="C5" s="142"/>
      <c r="D5" s="143"/>
      <c r="E5" s="37"/>
      <c r="F5" s="38"/>
    </row>
    <row r="6" spans="1:6" ht="15.75" thickBot="1">
      <c r="A6" s="144"/>
      <c r="B6" s="145"/>
      <c r="C6" s="144"/>
      <c r="D6" s="146"/>
      <c r="E6" s="29"/>
      <c r="F6" s="30"/>
    </row>
    <row r="7" spans="1:6" ht="15.75" thickBot="1">
      <c r="A7" s="315" t="s">
        <v>119</v>
      </c>
      <c r="B7" s="177" t="s">
        <v>115</v>
      </c>
      <c r="C7" s="91" t="s">
        <v>124</v>
      </c>
      <c r="D7" s="91" t="s">
        <v>120</v>
      </c>
      <c r="E7" s="125" t="s">
        <v>146</v>
      </c>
      <c r="F7" s="114" t="s">
        <v>126</v>
      </c>
    </row>
    <row r="8" spans="1:6">
      <c r="A8" s="274" t="s">
        <v>20</v>
      </c>
      <c r="B8" s="147" t="s">
        <v>800</v>
      </c>
      <c r="C8" s="148" t="s">
        <v>21</v>
      </c>
      <c r="D8" s="275">
        <v>2</v>
      </c>
      <c r="E8" s="276"/>
      <c r="F8" s="277">
        <f>+E8*D8</f>
        <v>0</v>
      </c>
    </row>
    <row r="9" spans="1:6">
      <c r="A9" s="274" t="s">
        <v>22</v>
      </c>
      <c r="B9" s="278" t="s">
        <v>12</v>
      </c>
      <c r="C9" s="149" t="s">
        <v>21</v>
      </c>
      <c r="D9" s="279">
        <v>4</v>
      </c>
      <c r="E9" s="280"/>
      <c r="F9" s="281">
        <f t="shared" ref="F9:F24" si="0">+E9*D9</f>
        <v>0</v>
      </c>
    </row>
    <row r="10" spans="1:6">
      <c r="A10" s="274" t="s">
        <v>23</v>
      </c>
      <c r="B10" s="278" t="s">
        <v>13</v>
      </c>
      <c r="C10" s="149" t="s">
        <v>21</v>
      </c>
      <c r="D10" s="279">
        <v>12</v>
      </c>
      <c r="E10" s="280"/>
      <c r="F10" s="281">
        <f t="shared" si="0"/>
        <v>0</v>
      </c>
    </row>
    <row r="11" spans="1:6">
      <c r="A11" s="274" t="s">
        <v>24</v>
      </c>
      <c r="B11" s="278" t="s">
        <v>14</v>
      </c>
      <c r="C11" s="149" t="s">
        <v>21</v>
      </c>
      <c r="D11" s="279">
        <v>6</v>
      </c>
      <c r="E11" s="280"/>
      <c r="F11" s="281">
        <f t="shared" si="0"/>
        <v>0</v>
      </c>
    </row>
    <row r="12" spans="1:6">
      <c r="A12" s="274" t="s">
        <v>25</v>
      </c>
      <c r="B12" s="278" t="s">
        <v>15</v>
      </c>
      <c r="C12" s="149" t="s">
        <v>21</v>
      </c>
      <c r="D12" s="279">
        <v>6</v>
      </c>
      <c r="E12" s="280"/>
      <c r="F12" s="281">
        <f t="shared" si="0"/>
        <v>0</v>
      </c>
    </row>
    <row r="13" spans="1:6">
      <c r="A13" s="274" t="s">
        <v>26</v>
      </c>
      <c r="B13" s="278" t="s">
        <v>16</v>
      </c>
      <c r="C13" s="149" t="s">
        <v>21</v>
      </c>
      <c r="D13" s="279">
        <v>3</v>
      </c>
      <c r="E13" s="280"/>
      <c r="F13" s="281">
        <f t="shared" si="0"/>
        <v>0</v>
      </c>
    </row>
    <row r="14" spans="1:6">
      <c r="A14" s="274" t="s">
        <v>27</v>
      </c>
      <c r="B14" s="278" t="s">
        <v>17</v>
      </c>
      <c r="C14" s="149" t="s">
        <v>21</v>
      </c>
      <c r="D14" s="279">
        <v>4</v>
      </c>
      <c r="E14" s="280"/>
      <c r="F14" s="281">
        <f t="shared" si="0"/>
        <v>0</v>
      </c>
    </row>
    <row r="15" spans="1:6">
      <c r="A15" s="274" t="s">
        <v>28</v>
      </c>
      <c r="B15" s="278" t="s">
        <v>164</v>
      </c>
      <c r="C15" s="149" t="s">
        <v>21</v>
      </c>
      <c r="D15" s="279">
        <v>15</v>
      </c>
      <c r="E15" s="280"/>
      <c r="F15" s="281">
        <f t="shared" si="0"/>
        <v>0</v>
      </c>
    </row>
    <row r="16" spans="1:6">
      <c r="A16" s="274" t="s">
        <v>29</v>
      </c>
      <c r="B16" s="278" t="s">
        <v>18</v>
      </c>
      <c r="C16" s="149" t="s">
        <v>21</v>
      </c>
      <c r="D16" s="279">
        <v>4</v>
      </c>
      <c r="E16" s="280"/>
      <c r="F16" s="281">
        <f t="shared" si="0"/>
        <v>0</v>
      </c>
    </row>
    <row r="17" spans="1:6">
      <c r="A17" s="274" t="s">
        <v>30</v>
      </c>
      <c r="B17" s="278" t="s">
        <v>125</v>
      </c>
      <c r="C17" s="149" t="s">
        <v>21</v>
      </c>
      <c r="D17" s="279">
        <v>4</v>
      </c>
      <c r="E17" s="280"/>
      <c r="F17" s="281">
        <f t="shared" si="0"/>
        <v>0</v>
      </c>
    </row>
    <row r="18" spans="1:6">
      <c r="A18" s="274" t="s">
        <v>31</v>
      </c>
      <c r="B18" s="278" t="s">
        <v>19</v>
      </c>
      <c r="C18" s="149" t="s">
        <v>21</v>
      </c>
      <c r="D18" s="279">
        <v>3</v>
      </c>
      <c r="E18" s="280"/>
      <c r="F18" s="281">
        <f t="shared" si="0"/>
        <v>0</v>
      </c>
    </row>
    <row r="19" spans="1:6">
      <c r="A19" s="274" t="s">
        <v>32</v>
      </c>
      <c r="B19" s="278" t="s">
        <v>169</v>
      </c>
      <c r="C19" s="149" t="s">
        <v>21</v>
      </c>
      <c r="D19" s="279">
        <v>20</v>
      </c>
      <c r="E19" s="280"/>
      <c r="F19" s="281">
        <f t="shared" si="0"/>
        <v>0</v>
      </c>
    </row>
    <row r="20" spans="1:6">
      <c r="A20" s="274" t="s">
        <v>33</v>
      </c>
      <c r="B20" s="278" t="s">
        <v>170</v>
      </c>
      <c r="C20" s="149" t="s">
        <v>21</v>
      </c>
      <c r="D20" s="279">
        <v>300</v>
      </c>
      <c r="E20" s="280"/>
      <c r="F20" s="281">
        <f t="shared" si="0"/>
        <v>0</v>
      </c>
    </row>
    <row r="21" spans="1:6">
      <c r="A21" s="274" t="s">
        <v>34</v>
      </c>
      <c r="B21" s="147" t="s">
        <v>5</v>
      </c>
      <c r="C21" s="150" t="s">
        <v>21</v>
      </c>
      <c r="D21" s="279">
        <v>5</v>
      </c>
      <c r="E21" s="280"/>
      <c r="F21" s="281">
        <f t="shared" si="0"/>
        <v>0</v>
      </c>
    </row>
    <row r="22" spans="1:6" ht="30">
      <c r="A22" s="274" t="s">
        <v>35</v>
      </c>
      <c r="B22" s="151" t="s">
        <v>162</v>
      </c>
      <c r="C22" s="152" t="s">
        <v>21</v>
      </c>
      <c r="D22" s="279">
        <v>2</v>
      </c>
      <c r="E22" s="27"/>
      <c r="F22" s="175">
        <f t="shared" si="0"/>
        <v>0</v>
      </c>
    </row>
    <row r="23" spans="1:6">
      <c r="A23" s="274" t="s">
        <v>36</v>
      </c>
      <c r="B23" s="151" t="s">
        <v>4</v>
      </c>
      <c r="C23" s="152" t="s">
        <v>21</v>
      </c>
      <c r="D23" s="279">
        <v>4</v>
      </c>
      <c r="E23" s="280"/>
      <c r="F23" s="281">
        <f t="shared" si="0"/>
        <v>0</v>
      </c>
    </row>
    <row r="24" spans="1:6">
      <c r="A24" s="274" t="s">
        <v>37</v>
      </c>
      <c r="B24" s="151" t="s">
        <v>168</v>
      </c>
      <c r="C24" s="152" t="s">
        <v>21</v>
      </c>
      <c r="D24" s="279">
        <v>5</v>
      </c>
      <c r="E24" s="27"/>
      <c r="F24" s="175">
        <f t="shared" si="0"/>
        <v>0</v>
      </c>
    </row>
    <row r="25" spans="1:6">
      <c r="A25" s="274" t="s">
        <v>38</v>
      </c>
      <c r="B25" s="151" t="s">
        <v>1</v>
      </c>
      <c r="C25" s="152" t="s">
        <v>21</v>
      </c>
      <c r="D25" s="279">
        <v>6</v>
      </c>
      <c r="E25" s="280"/>
      <c r="F25" s="281">
        <f t="shared" ref="F25:F41" si="1">+E25*D25</f>
        <v>0</v>
      </c>
    </row>
    <row r="26" spans="1:6">
      <c r="A26" s="274" t="s">
        <v>39</v>
      </c>
      <c r="B26" s="151" t="s">
        <v>2</v>
      </c>
      <c r="C26" s="152" t="s">
        <v>21</v>
      </c>
      <c r="D26" s="279">
        <v>3</v>
      </c>
      <c r="E26" s="280"/>
      <c r="F26" s="281">
        <f t="shared" si="1"/>
        <v>0</v>
      </c>
    </row>
    <row r="27" spans="1:6">
      <c r="A27" s="274" t="s">
        <v>40</v>
      </c>
      <c r="B27" s="153" t="s">
        <v>3</v>
      </c>
      <c r="C27" s="152" t="s">
        <v>21</v>
      </c>
      <c r="D27" s="279">
        <v>4</v>
      </c>
      <c r="E27" s="280"/>
      <c r="F27" s="281">
        <f t="shared" si="1"/>
        <v>0</v>
      </c>
    </row>
    <row r="28" spans="1:6">
      <c r="A28" s="274" t="s">
        <v>41</v>
      </c>
      <c r="B28" s="151" t="s">
        <v>783</v>
      </c>
      <c r="C28" s="154" t="s">
        <v>21</v>
      </c>
      <c r="D28" s="279">
        <v>10</v>
      </c>
      <c r="E28" s="280"/>
      <c r="F28" s="281">
        <f t="shared" si="1"/>
        <v>0</v>
      </c>
    </row>
    <row r="29" spans="1:6">
      <c r="A29" s="274" t="s">
        <v>42</v>
      </c>
      <c r="B29" s="151" t="s">
        <v>163</v>
      </c>
      <c r="C29" s="154" t="s">
        <v>21</v>
      </c>
      <c r="D29" s="279">
        <v>6</v>
      </c>
      <c r="E29" s="280"/>
      <c r="F29" s="281">
        <f t="shared" si="1"/>
        <v>0</v>
      </c>
    </row>
    <row r="30" spans="1:6">
      <c r="A30" s="274" t="s">
        <v>43</v>
      </c>
      <c r="B30" s="151" t="s">
        <v>171</v>
      </c>
      <c r="C30" s="154" t="s">
        <v>21</v>
      </c>
      <c r="D30" s="279">
        <v>10</v>
      </c>
      <c r="E30" s="280"/>
      <c r="F30" s="281">
        <f t="shared" si="1"/>
        <v>0</v>
      </c>
    </row>
    <row r="31" spans="1:6">
      <c r="A31" s="274" t="s">
        <v>44</v>
      </c>
      <c r="B31" s="151" t="s">
        <v>172</v>
      </c>
      <c r="C31" s="154" t="s">
        <v>21</v>
      </c>
      <c r="D31" s="279">
        <v>8</v>
      </c>
      <c r="E31" s="280"/>
      <c r="F31" s="281">
        <f t="shared" si="1"/>
        <v>0</v>
      </c>
    </row>
    <row r="32" spans="1:6">
      <c r="A32" s="274" t="s">
        <v>45</v>
      </c>
      <c r="B32" s="151" t="s">
        <v>173</v>
      </c>
      <c r="C32" s="154" t="s">
        <v>21</v>
      </c>
      <c r="D32" s="279">
        <v>45</v>
      </c>
      <c r="E32" s="280"/>
      <c r="F32" s="281">
        <f t="shared" si="1"/>
        <v>0</v>
      </c>
    </row>
    <row r="33" spans="1:6" s="50" customFormat="1">
      <c r="A33" s="274" t="s">
        <v>46</v>
      </c>
      <c r="B33" s="151" t="s">
        <v>174</v>
      </c>
      <c r="C33" s="154" t="s">
        <v>21</v>
      </c>
      <c r="D33" s="279">
        <v>75</v>
      </c>
      <c r="E33" s="280"/>
      <c r="F33" s="281">
        <f t="shared" si="1"/>
        <v>0</v>
      </c>
    </row>
    <row r="34" spans="1:6">
      <c r="A34" s="274" t="s">
        <v>757</v>
      </c>
      <c r="B34" s="151" t="s">
        <v>175</v>
      </c>
      <c r="C34" s="154" t="s">
        <v>21</v>
      </c>
      <c r="D34" s="279">
        <v>6</v>
      </c>
      <c r="E34" s="280"/>
      <c r="F34" s="281">
        <f t="shared" si="1"/>
        <v>0</v>
      </c>
    </row>
    <row r="35" spans="1:6">
      <c r="A35" s="274" t="s">
        <v>47</v>
      </c>
      <c r="B35" s="151" t="s">
        <v>176</v>
      </c>
      <c r="C35" s="154" t="s">
        <v>21</v>
      </c>
      <c r="D35" s="279">
        <v>6</v>
      </c>
      <c r="E35" s="280"/>
      <c r="F35" s="281">
        <f t="shared" si="1"/>
        <v>0</v>
      </c>
    </row>
    <row r="36" spans="1:6">
      <c r="A36" s="274" t="s">
        <v>48</v>
      </c>
      <c r="B36" s="151" t="s">
        <v>177</v>
      </c>
      <c r="C36" s="154" t="s">
        <v>21</v>
      </c>
      <c r="D36" s="279">
        <v>6</v>
      </c>
      <c r="E36" s="280"/>
      <c r="F36" s="281">
        <f t="shared" si="1"/>
        <v>0</v>
      </c>
    </row>
    <row r="37" spans="1:6" s="50" customFormat="1">
      <c r="A37" s="274" t="s">
        <v>49</v>
      </c>
      <c r="B37" s="151" t="s">
        <v>737</v>
      </c>
      <c r="C37" s="154" t="s">
        <v>21</v>
      </c>
      <c r="D37" s="279">
        <v>6</v>
      </c>
      <c r="E37" s="280"/>
      <c r="F37" s="281">
        <f t="shared" si="1"/>
        <v>0</v>
      </c>
    </row>
    <row r="38" spans="1:6">
      <c r="A38" s="274" t="s">
        <v>50</v>
      </c>
      <c r="B38" s="151" t="s">
        <v>738</v>
      </c>
      <c r="C38" s="154" t="s">
        <v>21</v>
      </c>
      <c r="D38" s="279">
        <v>4</v>
      </c>
      <c r="E38" s="280"/>
      <c r="F38" s="281">
        <f t="shared" ref="F38:F39" si="2">+E38*D38</f>
        <v>0</v>
      </c>
    </row>
    <row r="39" spans="1:6">
      <c r="A39" s="274" t="s">
        <v>758</v>
      </c>
      <c r="B39" s="151" t="s">
        <v>739</v>
      </c>
      <c r="C39" s="154" t="s">
        <v>21</v>
      </c>
      <c r="D39" s="279">
        <v>4</v>
      </c>
      <c r="E39" s="280"/>
      <c r="F39" s="281">
        <f t="shared" si="2"/>
        <v>0</v>
      </c>
    </row>
    <row r="40" spans="1:6">
      <c r="A40" s="274" t="s">
        <v>51</v>
      </c>
      <c r="B40" s="151" t="s">
        <v>189</v>
      </c>
      <c r="C40" s="154" t="s">
        <v>21</v>
      </c>
      <c r="D40" s="279">
        <v>4</v>
      </c>
      <c r="E40" s="280"/>
      <c r="F40" s="281">
        <f t="shared" si="1"/>
        <v>0</v>
      </c>
    </row>
    <row r="41" spans="1:6">
      <c r="A41" s="274" t="s">
        <v>52</v>
      </c>
      <c r="B41" s="151" t="s">
        <v>190</v>
      </c>
      <c r="C41" s="154" t="s">
        <v>21</v>
      </c>
      <c r="D41" s="279">
        <v>4</v>
      </c>
      <c r="E41" s="280"/>
      <c r="F41" s="281">
        <f t="shared" si="1"/>
        <v>0</v>
      </c>
    </row>
    <row r="42" spans="1:6">
      <c r="A42" s="274" t="s">
        <v>53</v>
      </c>
      <c r="B42" s="151" t="s">
        <v>179</v>
      </c>
      <c r="C42" s="154" t="s">
        <v>21</v>
      </c>
      <c r="D42" s="279">
        <v>4</v>
      </c>
      <c r="E42" s="280"/>
      <c r="F42" s="281">
        <f t="shared" ref="F42:F58" si="3">+E42*D42</f>
        <v>0</v>
      </c>
    </row>
    <row r="43" spans="1:6">
      <c r="A43" s="274" t="s">
        <v>54</v>
      </c>
      <c r="B43" s="151" t="s">
        <v>180</v>
      </c>
      <c r="C43" s="154" t="s">
        <v>21</v>
      </c>
      <c r="D43" s="279">
        <v>4</v>
      </c>
      <c r="E43" s="280"/>
      <c r="F43" s="281">
        <f t="shared" si="3"/>
        <v>0</v>
      </c>
    </row>
    <row r="44" spans="1:6">
      <c r="A44" s="274" t="s">
        <v>55</v>
      </c>
      <c r="B44" s="151" t="s">
        <v>181</v>
      </c>
      <c r="C44" s="154" t="s">
        <v>21</v>
      </c>
      <c r="D44" s="279">
        <v>4</v>
      </c>
      <c r="E44" s="280"/>
      <c r="F44" s="281">
        <f t="shared" si="3"/>
        <v>0</v>
      </c>
    </row>
    <row r="45" spans="1:6">
      <c r="A45" s="274" t="s">
        <v>56</v>
      </c>
      <c r="B45" s="151" t="s">
        <v>182</v>
      </c>
      <c r="C45" s="154" t="s">
        <v>21</v>
      </c>
      <c r="D45" s="279">
        <v>4</v>
      </c>
      <c r="E45" s="280"/>
      <c r="F45" s="281">
        <f t="shared" si="3"/>
        <v>0</v>
      </c>
    </row>
    <row r="46" spans="1:6">
      <c r="A46" s="274" t="s">
        <v>57</v>
      </c>
      <c r="B46" s="151" t="s">
        <v>187</v>
      </c>
      <c r="C46" s="154" t="s">
        <v>183</v>
      </c>
      <c r="D46" s="279">
        <v>8</v>
      </c>
      <c r="E46" s="280"/>
      <c r="F46" s="281">
        <f t="shared" si="3"/>
        <v>0</v>
      </c>
    </row>
    <row r="47" spans="1:6">
      <c r="A47" s="274" t="s">
        <v>58</v>
      </c>
      <c r="B47" s="151" t="s">
        <v>188</v>
      </c>
      <c r="C47" s="154" t="s">
        <v>183</v>
      </c>
      <c r="D47" s="279">
        <v>8</v>
      </c>
      <c r="E47" s="280"/>
      <c r="F47" s="281">
        <f>+E47*D47</f>
        <v>0</v>
      </c>
    </row>
    <row r="48" spans="1:6" s="53" customFormat="1">
      <c r="A48" s="274" t="s">
        <v>59</v>
      </c>
      <c r="B48" s="151" t="s">
        <v>184</v>
      </c>
      <c r="C48" s="154" t="s">
        <v>21</v>
      </c>
      <c r="D48" s="279">
        <v>8</v>
      </c>
      <c r="E48" s="280"/>
      <c r="F48" s="281">
        <f t="shared" si="3"/>
        <v>0</v>
      </c>
    </row>
    <row r="49" spans="1:6">
      <c r="A49" s="274" t="s">
        <v>60</v>
      </c>
      <c r="B49" s="151" t="s">
        <v>185</v>
      </c>
      <c r="C49" s="154" t="s">
        <v>21</v>
      </c>
      <c r="D49" s="282">
        <v>20</v>
      </c>
      <c r="E49" s="283"/>
      <c r="F49" s="284">
        <f t="shared" si="3"/>
        <v>0</v>
      </c>
    </row>
    <row r="50" spans="1:6">
      <c r="A50" s="274" t="s">
        <v>61</v>
      </c>
      <c r="B50" s="151" t="s">
        <v>740</v>
      </c>
      <c r="C50" s="154" t="s">
        <v>21</v>
      </c>
      <c r="D50" s="282">
        <v>15</v>
      </c>
      <c r="E50" s="283"/>
      <c r="F50" s="284">
        <f t="shared" ref="F50" si="4">+E50*D50</f>
        <v>0</v>
      </c>
    </row>
    <row r="51" spans="1:6">
      <c r="A51" s="274" t="s">
        <v>62</v>
      </c>
      <c r="B51" s="151" t="s">
        <v>165</v>
      </c>
      <c r="C51" s="154" t="s">
        <v>21</v>
      </c>
      <c r="D51" s="279">
        <v>65</v>
      </c>
      <c r="E51" s="280"/>
      <c r="F51" s="281">
        <f t="shared" si="3"/>
        <v>0</v>
      </c>
    </row>
    <row r="52" spans="1:6">
      <c r="A52" s="274" t="s">
        <v>63</v>
      </c>
      <c r="B52" s="155" t="s">
        <v>6</v>
      </c>
      <c r="C52" s="156" t="s">
        <v>21</v>
      </c>
      <c r="D52" s="279">
        <v>6</v>
      </c>
      <c r="E52" s="280"/>
      <c r="F52" s="281">
        <f t="shared" si="3"/>
        <v>0</v>
      </c>
    </row>
    <row r="53" spans="1:6">
      <c r="A53" s="274" t="s">
        <v>111</v>
      </c>
      <c r="B53" s="157" t="s">
        <v>7</v>
      </c>
      <c r="C53" s="154" t="s">
        <v>21</v>
      </c>
      <c r="D53" s="279">
        <v>12</v>
      </c>
      <c r="E53" s="280"/>
      <c r="F53" s="281">
        <f t="shared" si="3"/>
        <v>0</v>
      </c>
    </row>
    <row r="54" spans="1:6">
      <c r="A54" s="274" t="s">
        <v>112</v>
      </c>
      <c r="B54" s="158" t="s">
        <v>191</v>
      </c>
      <c r="C54" s="150" t="s">
        <v>21</v>
      </c>
      <c r="D54" s="279">
        <v>35</v>
      </c>
      <c r="E54" s="280"/>
      <c r="F54" s="281">
        <f t="shared" si="3"/>
        <v>0</v>
      </c>
    </row>
    <row r="55" spans="1:6" ht="30">
      <c r="A55" s="274" t="s">
        <v>64</v>
      </c>
      <c r="B55" s="159" t="s">
        <v>178</v>
      </c>
      <c r="C55" s="154" t="s">
        <v>21</v>
      </c>
      <c r="D55" s="279">
        <v>2</v>
      </c>
      <c r="E55" s="280"/>
      <c r="F55" s="281">
        <f t="shared" si="3"/>
        <v>0</v>
      </c>
    </row>
    <row r="56" spans="1:6">
      <c r="A56" s="274" t="s">
        <v>65</v>
      </c>
      <c r="B56" s="159" t="s">
        <v>155</v>
      </c>
      <c r="C56" s="154" t="s">
        <v>21</v>
      </c>
      <c r="D56" s="279">
        <v>5</v>
      </c>
      <c r="E56" s="280"/>
      <c r="F56" s="281">
        <f t="shared" si="3"/>
        <v>0</v>
      </c>
    </row>
    <row r="57" spans="1:6">
      <c r="A57" s="274" t="s">
        <v>66</v>
      </c>
      <c r="B57" s="160" t="s">
        <v>156</v>
      </c>
      <c r="C57" s="161" t="s">
        <v>21</v>
      </c>
      <c r="D57" s="279">
        <v>6</v>
      </c>
      <c r="E57" s="280"/>
      <c r="F57" s="281">
        <f t="shared" si="3"/>
        <v>0</v>
      </c>
    </row>
    <row r="58" spans="1:6">
      <c r="A58" s="274" t="s">
        <v>67</v>
      </c>
      <c r="B58" s="162" t="s">
        <v>741</v>
      </c>
      <c r="C58" s="154" t="s">
        <v>21</v>
      </c>
      <c r="D58" s="279">
        <v>10</v>
      </c>
      <c r="E58" s="280"/>
      <c r="F58" s="281">
        <f t="shared" si="3"/>
        <v>0</v>
      </c>
    </row>
    <row r="59" spans="1:6" ht="14.25" customHeight="1">
      <c r="A59" s="274" t="s">
        <v>68</v>
      </c>
      <c r="B59" s="85" t="s">
        <v>192</v>
      </c>
      <c r="C59" s="149" t="s">
        <v>21</v>
      </c>
      <c r="D59" s="279">
        <v>10</v>
      </c>
      <c r="E59" s="280"/>
      <c r="F59" s="281">
        <f t="shared" ref="F59:F66" si="5">+E59*D59</f>
        <v>0</v>
      </c>
    </row>
    <row r="60" spans="1:6" ht="15.75" customHeight="1">
      <c r="A60" s="274" t="s">
        <v>69</v>
      </c>
      <c r="B60" s="85" t="s">
        <v>193</v>
      </c>
      <c r="C60" s="154" t="s">
        <v>21</v>
      </c>
      <c r="D60" s="279">
        <v>10</v>
      </c>
      <c r="E60" s="280"/>
      <c r="F60" s="281">
        <f t="shared" si="5"/>
        <v>0</v>
      </c>
    </row>
    <row r="61" spans="1:6">
      <c r="A61" s="274" t="s">
        <v>70</v>
      </c>
      <c r="B61" s="162" t="s">
        <v>166</v>
      </c>
      <c r="C61" s="154" t="s">
        <v>21</v>
      </c>
      <c r="D61" s="279">
        <v>10</v>
      </c>
      <c r="E61" s="280"/>
      <c r="F61" s="281">
        <f t="shared" si="5"/>
        <v>0</v>
      </c>
    </row>
    <row r="62" spans="1:6">
      <c r="A62" s="274" t="s">
        <v>71</v>
      </c>
      <c r="B62" s="163" t="s">
        <v>167</v>
      </c>
      <c r="C62" s="156" t="s">
        <v>21</v>
      </c>
      <c r="D62" s="279">
        <v>200</v>
      </c>
      <c r="E62" s="285"/>
      <c r="F62" s="286">
        <f t="shared" si="5"/>
        <v>0</v>
      </c>
    </row>
    <row r="63" spans="1:6">
      <c r="A63" s="274" t="s">
        <v>72</v>
      </c>
      <c r="B63" s="85" t="s">
        <v>194</v>
      </c>
      <c r="C63" s="149" t="s">
        <v>21</v>
      </c>
      <c r="D63" s="279">
        <v>20</v>
      </c>
      <c r="E63" s="280"/>
      <c r="F63" s="281">
        <f t="shared" si="5"/>
        <v>0</v>
      </c>
    </row>
    <row r="64" spans="1:6">
      <c r="A64" s="274" t="s">
        <v>73</v>
      </c>
      <c r="B64" s="85" t="s">
        <v>197</v>
      </c>
      <c r="C64" s="154" t="s">
        <v>21</v>
      </c>
      <c r="D64" s="279">
        <v>10</v>
      </c>
      <c r="E64" s="280"/>
      <c r="F64" s="281">
        <f t="shared" si="5"/>
        <v>0</v>
      </c>
    </row>
    <row r="65" spans="1:6">
      <c r="A65" s="274" t="s">
        <v>74</v>
      </c>
      <c r="B65" s="85" t="s">
        <v>196</v>
      </c>
      <c r="C65" s="154" t="s">
        <v>21</v>
      </c>
      <c r="D65" s="279">
        <v>10</v>
      </c>
      <c r="E65" s="280"/>
      <c r="F65" s="281">
        <f t="shared" si="5"/>
        <v>0</v>
      </c>
    </row>
    <row r="66" spans="1:6">
      <c r="A66" s="274" t="s">
        <v>75</v>
      </c>
      <c r="B66" s="85" t="s">
        <v>195</v>
      </c>
      <c r="C66" s="161" t="s">
        <v>21</v>
      </c>
      <c r="D66" s="279">
        <v>30</v>
      </c>
      <c r="E66" s="280"/>
      <c r="F66" s="281">
        <f t="shared" si="5"/>
        <v>0</v>
      </c>
    </row>
    <row r="67" spans="1:6">
      <c r="A67" s="274" t="s">
        <v>76</v>
      </c>
      <c r="B67" s="85" t="s">
        <v>223</v>
      </c>
      <c r="C67" s="154" t="s">
        <v>21</v>
      </c>
      <c r="D67" s="279">
        <v>6</v>
      </c>
      <c r="E67" s="280"/>
      <c r="F67" s="281">
        <f t="shared" ref="F67:F87" si="6">+E67*D67</f>
        <v>0</v>
      </c>
    </row>
    <row r="68" spans="1:6">
      <c r="A68" s="274" t="s">
        <v>77</v>
      </c>
      <c r="B68" s="85" t="s">
        <v>224</v>
      </c>
      <c r="C68" s="154" t="s">
        <v>21</v>
      </c>
      <c r="D68" s="279">
        <v>6</v>
      </c>
      <c r="E68" s="280"/>
      <c r="F68" s="281">
        <f t="shared" si="6"/>
        <v>0</v>
      </c>
    </row>
    <row r="69" spans="1:6">
      <c r="A69" s="274" t="s">
        <v>78</v>
      </c>
      <c r="B69" s="85" t="s">
        <v>225</v>
      </c>
      <c r="C69" s="154" t="s">
        <v>21</v>
      </c>
      <c r="D69" s="279">
        <v>6</v>
      </c>
      <c r="E69" s="280"/>
      <c r="F69" s="281">
        <f t="shared" si="6"/>
        <v>0</v>
      </c>
    </row>
    <row r="70" spans="1:6">
      <c r="A70" s="274" t="s">
        <v>79</v>
      </c>
      <c r="B70" s="86" t="s">
        <v>198</v>
      </c>
      <c r="C70" s="154" t="s">
        <v>21</v>
      </c>
      <c r="D70" s="279">
        <v>2</v>
      </c>
      <c r="E70" s="280"/>
      <c r="F70" s="281">
        <f t="shared" si="6"/>
        <v>0</v>
      </c>
    </row>
    <row r="71" spans="1:6">
      <c r="A71" s="274" t="s">
        <v>80</v>
      </c>
      <c r="B71" s="86" t="s">
        <v>200</v>
      </c>
      <c r="C71" s="154" t="s">
        <v>21</v>
      </c>
      <c r="D71" s="279">
        <v>2</v>
      </c>
      <c r="E71" s="280"/>
      <c r="F71" s="281">
        <f>+E71*D71</f>
        <v>0</v>
      </c>
    </row>
    <row r="72" spans="1:6">
      <c r="A72" s="274" t="s">
        <v>81</v>
      </c>
      <c r="B72" s="86" t="s">
        <v>784</v>
      </c>
      <c r="C72" s="154" t="s">
        <v>21</v>
      </c>
      <c r="D72" s="279">
        <v>6</v>
      </c>
      <c r="E72" s="280"/>
      <c r="F72" s="281">
        <f t="shared" si="6"/>
        <v>0</v>
      </c>
    </row>
    <row r="73" spans="1:6">
      <c r="A73" s="274" t="s">
        <v>82</v>
      </c>
      <c r="B73" s="86" t="s">
        <v>199</v>
      </c>
      <c r="C73" s="154" t="s">
        <v>21</v>
      </c>
      <c r="D73" s="279">
        <v>6</v>
      </c>
      <c r="E73" s="280"/>
      <c r="F73" s="281">
        <f t="shared" si="6"/>
        <v>0</v>
      </c>
    </row>
    <row r="74" spans="1:6" ht="15.75" customHeight="1">
      <c r="A74" s="274" t="s">
        <v>83</v>
      </c>
      <c r="B74" s="85" t="s">
        <v>226</v>
      </c>
      <c r="C74" s="154" t="s">
        <v>21</v>
      </c>
      <c r="D74" s="279">
        <v>16</v>
      </c>
      <c r="E74" s="280"/>
      <c r="F74" s="281">
        <f t="shared" si="6"/>
        <v>0</v>
      </c>
    </row>
    <row r="75" spans="1:6">
      <c r="A75" s="274" t="s">
        <v>84</v>
      </c>
      <c r="B75" s="86" t="s">
        <v>201</v>
      </c>
      <c r="C75" s="154" t="s">
        <v>21</v>
      </c>
      <c r="D75" s="279">
        <v>30</v>
      </c>
      <c r="E75" s="280"/>
      <c r="F75" s="281">
        <f t="shared" si="6"/>
        <v>0</v>
      </c>
    </row>
    <row r="76" spans="1:6">
      <c r="A76" s="274" t="s">
        <v>85</v>
      </c>
      <c r="B76" s="86" t="s">
        <v>202</v>
      </c>
      <c r="C76" s="154" t="s">
        <v>21</v>
      </c>
      <c r="D76" s="279">
        <v>10</v>
      </c>
      <c r="E76" s="280"/>
      <c r="F76" s="281">
        <f t="shared" si="6"/>
        <v>0</v>
      </c>
    </row>
    <row r="77" spans="1:6">
      <c r="A77" s="274" t="s">
        <v>86</v>
      </c>
      <c r="B77" s="86" t="s">
        <v>203</v>
      </c>
      <c r="C77" s="154" t="s">
        <v>21</v>
      </c>
      <c r="D77" s="279">
        <v>1500</v>
      </c>
      <c r="E77" s="280"/>
      <c r="F77" s="281">
        <f t="shared" si="6"/>
        <v>0</v>
      </c>
    </row>
    <row r="78" spans="1:6">
      <c r="A78" s="274" t="s">
        <v>87</v>
      </c>
      <c r="B78" s="86" t="s">
        <v>204</v>
      </c>
      <c r="C78" s="154" t="s">
        <v>21</v>
      </c>
      <c r="D78" s="279">
        <v>1500</v>
      </c>
      <c r="E78" s="280"/>
      <c r="F78" s="281">
        <f t="shared" si="6"/>
        <v>0</v>
      </c>
    </row>
    <row r="79" spans="1:6">
      <c r="A79" s="274" t="s">
        <v>88</v>
      </c>
      <c r="B79" s="86" t="s">
        <v>11</v>
      </c>
      <c r="C79" s="154" t="s">
        <v>21</v>
      </c>
      <c r="D79" s="279">
        <v>10</v>
      </c>
      <c r="E79" s="280"/>
      <c r="F79" s="281">
        <f>+E79*D79</f>
        <v>0</v>
      </c>
    </row>
    <row r="80" spans="1:6" ht="15" customHeight="1">
      <c r="A80" s="274" t="s">
        <v>89</v>
      </c>
      <c r="B80" s="85" t="s">
        <v>208</v>
      </c>
      <c r="C80" s="154" t="s">
        <v>222</v>
      </c>
      <c r="D80" s="279">
        <v>500</v>
      </c>
      <c r="E80" s="280"/>
      <c r="F80" s="281">
        <f t="shared" si="6"/>
        <v>0</v>
      </c>
    </row>
    <row r="81" spans="1:6">
      <c r="A81" s="274" t="s">
        <v>90</v>
      </c>
      <c r="B81" s="85" t="s">
        <v>210</v>
      </c>
      <c r="C81" s="154" t="s">
        <v>222</v>
      </c>
      <c r="D81" s="279">
        <v>300</v>
      </c>
      <c r="E81" s="280"/>
      <c r="F81" s="281">
        <f t="shared" si="6"/>
        <v>0</v>
      </c>
    </row>
    <row r="82" spans="1:6">
      <c r="A82" s="274" t="s">
        <v>113</v>
      </c>
      <c r="B82" s="85" t="s">
        <v>209</v>
      </c>
      <c r="C82" s="154" t="s">
        <v>222</v>
      </c>
      <c r="D82" s="279">
        <v>200</v>
      </c>
      <c r="E82" s="280"/>
      <c r="F82" s="281">
        <f t="shared" si="6"/>
        <v>0</v>
      </c>
    </row>
    <row r="83" spans="1:6" ht="30">
      <c r="A83" s="274" t="s">
        <v>114</v>
      </c>
      <c r="B83" s="85" t="s">
        <v>205</v>
      </c>
      <c r="C83" s="154" t="s">
        <v>21</v>
      </c>
      <c r="D83" s="279">
        <v>5</v>
      </c>
      <c r="E83" s="280"/>
      <c r="F83" s="281">
        <f t="shared" si="6"/>
        <v>0</v>
      </c>
    </row>
    <row r="84" spans="1:6" ht="45">
      <c r="A84" s="274" t="s">
        <v>91</v>
      </c>
      <c r="B84" s="85" t="s">
        <v>211</v>
      </c>
      <c r="C84" s="154" t="s">
        <v>21</v>
      </c>
      <c r="D84" s="279">
        <v>5</v>
      </c>
      <c r="E84" s="280"/>
      <c r="F84" s="281">
        <f t="shared" si="6"/>
        <v>0</v>
      </c>
    </row>
    <row r="85" spans="1:6">
      <c r="A85" s="274" t="s">
        <v>92</v>
      </c>
      <c r="B85" s="85" t="s">
        <v>206</v>
      </c>
      <c r="C85" s="154" t="s">
        <v>21</v>
      </c>
      <c r="D85" s="279">
        <v>20</v>
      </c>
      <c r="E85" s="280"/>
      <c r="F85" s="281">
        <f t="shared" si="6"/>
        <v>0</v>
      </c>
    </row>
    <row r="86" spans="1:6">
      <c r="A86" s="274" t="s">
        <v>95</v>
      </c>
      <c r="B86" s="85" t="s">
        <v>207</v>
      </c>
      <c r="C86" s="154" t="s">
        <v>21</v>
      </c>
      <c r="D86" s="279">
        <v>20</v>
      </c>
      <c r="E86" s="280"/>
      <c r="F86" s="281">
        <f t="shared" si="6"/>
        <v>0</v>
      </c>
    </row>
    <row r="87" spans="1:6" ht="30">
      <c r="A87" s="274" t="s">
        <v>96</v>
      </c>
      <c r="B87" s="85" t="s">
        <v>214</v>
      </c>
      <c r="C87" s="154" t="s">
        <v>21</v>
      </c>
      <c r="D87" s="279">
        <v>2</v>
      </c>
      <c r="E87" s="280"/>
      <c r="F87" s="281">
        <f t="shared" si="6"/>
        <v>0</v>
      </c>
    </row>
    <row r="88" spans="1:6" ht="30.75" thickBot="1">
      <c r="A88" s="274" t="s">
        <v>97</v>
      </c>
      <c r="B88" s="164" t="s">
        <v>186</v>
      </c>
      <c r="C88" s="165" t="s">
        <v>107</v>
      </c>
      <c r="D88" s="287">
        <v>0.03</v>
      </c>
      <c r="E88" s="288"/>
      <c r="F88" s="289">
        <f>SUM(F8:F87)*D88</f>
        <v>0</v>
      </c>
    </row>
    <row r="89" spans="1:6" ht="15.75" thickBot="1">
      <c r="A89" s="290"/>
      <c r="B89" s="4"/>
      <c r="C89" s="291"/>
      <c r="D89" s="292"/>
      <c r="E89" s="31"/>
      <c r="F89" s="293"/>
    </row>
    <row r="90" spans="1:6" ht="15.75" thickBot="1">
      <c r="A90" s="294"/>
      <c r="B90" s="370" t="s">
        <v>147</v>
      </c>
      <c r="C90" s="371"/>
      <c r="D90" s="371"/>
      <c r="E90" s="295"/>
      <c r="F90" s="296"/>
    </row>
    <row r="91" spans="1:6" ht="15.75" thickBot="1">
      <c r="A91" s="290"/>
      <c r="B91" s="297"/>
      <c r="C91" s="298"/>
      <c r="D91" s="44"/>
      <c r="E91" s="299"/>
      <c r="F91" s="300"/>
    </row>
    <row r="92" spans="1:6">
      <c r="A92" s="301" t="s">
        <v>98</v>
      </c>
      <c r="B92" s="166" t="s">
        <v>213</v>
      </c>
      <c r="C92" s="302" t="s">
        <v>108</v>
      </c>
      <c r="D92" s="303">
        <v>600</v>
      </c>
      <c r="E92" s="304"/>
      <c r="F92" s="305">
        <f t="shared" ref="F92:F100" si="7">+E92*D92</f>
        <v>0</v>
      </c>
    </row>
    <row r="93" spans="1:6">
      <c r="A93" s="306" t="s">
        <v>99</v>
      </c>
      <c r="B93" s="167" t="s">
        <v>212</v>
      </c>
      <c r="C93" s="307" t="s">
        <v>108</v>
      </c>
      <c r="D93" s="308">
        <v>520</v>
      </c>
      <c r="E93" s="309"/>
      <c r="F93" s="281">
        <f t="shared" si="7"/>
        <v>0</v>
      </c>
    </row>
    <row r="94" spans="1:6">
      <c r="A94" s="306" t="s">
        <v>100</v>
      </c>
      <c r="B94" s="167" t="s">
        <v>221</v>
      </c>
      <c r="C94" s="307" t="s">
        <v>108</v>
      </c>
      <c r="D94" s="308">
        <v>250</v>
      </c>
      <c r="E94" s="309"/>
      <c r="F94" s="281">
        <f t="shared" si="7"/>
        <v>0</v>
      </c>
    </row>
    <row r="95" spans="1:6">
      <c r="A95" s="306" t="s">
        <v>101</v>
      </c>
      <c r="B95" s="167" t="s">
        <v>215</v>
      </c>
      <c r="C95" s="307" t="s">
        <v>108</v>
      </c>
      <c r="D95" s="308">
        <v>60</v>
      </c>
      <c r="E95" s="309"/>
      <c r="F95" s="281">
        <f t="shared" si="7"/>
        <v>0</v>
      </c>
    </row>
    <row r="96" spans="1:6">
      <c r="A96" s="306" t="s">
        <v>102</v>
      </c>
      <c r="B96" s="167" t="s">
        <v>216</v>
      </c>
      <c r="C96" s="307" t="s">
        <v>109</v>
      </c>
      <c r="D96" s="308">
        <v>200</v>
      </c>
      <c r="E96" s="309"/>
      <c r="F96" s="281">
        <f t="shared" si="7"/>
        <v>0</v>
      </c>
    </row>
    <row r="97" spans="1:6">
      <c r="A97" s="306" t="s">
        <v>103</v>
      </c>
      <c r="B97" s="167" t="s">
        <v>217</v>
      </c>
      <c r="C97" s="307" t="s">
        <v>108</v>
      </c>
      <c r="D97" s="308">
        <v>45</v>
      </c>
      <c r="E97" s="309"/>
      <c r="F97" s="281">
        <f t="shared" si="7"/>
        <v>0</v>
      </c>
    </row>
    <row r="98" spans="1:6">
      <c r="A98" s="306" t="s">
        <v>104</v>
      </c>
      <c r="B98" s="167" t="s">
        <v>218</v>
      </c>
      <c r="C98" s="307" t="s">
        <v>108</v>
      </c>
      <c r="D98" s="308">
        <v>140</v>
      </c>
      <c r="E98" s="309"/>
      <c r="F98" s="281">
        <f t="shared" si="7"/>
        <v>0</v>
      </c>
    </row>
    <row r="99" spans="1:6">
      <c r="A99" s="306" t="s">
        <v>105</v>
      </c>
      <c r="B99" s="167" t="s">
        <v>219</v>
      </c>
      <c r="C99" s="307" t="s">
        <v>108</v>
      </c>
      <c r="D99" s="308">
        <v>50</v>
      </c>
      <c r="E99" s="309"/>
      <c r="F99" s="281">
        <f t="shared" si="7"/>
        <v>0</v>
      </c>
    </row>
    <row r="100" spans="1:6" ht="15.75" thickBot="1">
      <c r="A100" s="310" t="s">
        <v>106</v>
      </c>
      <c r="B100" s="168" t="s">
        <v>220</v>
      </c>
      <c r="C100" s="311" t="s">
        <v>21</v>
      </c>
      <c r="D100" s="105">
        <v>40</v>
      </c>
      <c r="E100" s="312"/>
      <c r="F100" s="313">
        <f t="shared" si="7"/>
        <v>0</v>
      </c>
    </row>
    <row r="101" spans="1:6" ht="15.75" thickBot="1">
      <c r="A101" s="169"/>
      <c r="B101" s="170"/>
      <c r="C101" s="171"/>
      <c r="D101" s="172"/>
      <c r="E101" s="31"/>
      <c r="F101" s="173"/>
    </row>
    <row r="102" spans="1:6" s="12" customFormat="1" ht="15.75" thickBot="1">
      <c r="A102" s="372" t="s">
        <v>695</v>
      </c>
      <c r="B102" s="373"/>
      <c r="C102" s="32"/>
      <c r="D102" s="56"/>
      <c r="E102" s="57"/>
      <c r="F102" s="174">
        <f>SUM(F8:F101)</f>
        <v>0</v>
      </c>
    </row>
    <row r="103" spans="1:6">
      <c r="B103" s="1"/>
      <c r="C103" s="1"/>
    </row>
    <row r="104" spans="1:6" s="33" customFormat="1">
      <c r="A104" s="16"/>
      <c r="B104" s="33" t="s">
        <v>297</v>
      </c>
      <c r="D104" s="17"/>
      <c r="E104" s="34"/>
      <c r="F104" s="35">
        <f>F102/4</f>
        <v>0</v>
      </c>
    </row>
    <row r="105" spans="1:6" ht="6.6" customHeight="1"/>
    <row r="106" spans="1:6">
      <c r="B106" s="28" t="s">
        <v>298</v>
      </c>
      <c r="F106" s="58">
        <f>F104*0.22</f>
        <v>0</v>
      </c>
    </row>
    <row r="107" spans="1:6" ht="3.6" customHeight="1"/>
    <row r="108" spans="1:6" s="33" customFormat="1">
      <c r="A108" s="16"/>
      <c r="B108" s="33" t="s">
        <v>299</v>
      </c>
      <c r="D108" s="17"/>
      <c r="E108" s="34"/>
      <c r="F108" s="35">
        <f>F104+F106</f>
        <v>0</v>
      </c>
    </row>
  </sheetData>
  <sheetProtection algorithmName="SHA-512" hashValue="lrBNc6p52OdV++ntlotIsajFDaMeHkGnZLbL1gKY6xZvYPPZolCroCl47grTms84QiZ4/7sfIxHV5SVCSputZw==" saltValue="818RpeWYYsTaNgb8Us4pBg==" spinCount="100000" sheet="1" objects="1" scenarios="1"/>
  <mergeCells count="4">
    <mergeCell ref="B2:F2"/>
    <mergeCell ref="A3:B3"/>
    <mergeCell ref="B90:D90"/>
    <mergeCell ref="A102:B102"/>
  </mergeCells>
  <phoneticPr fontId="19" type="noConversion"/>
  <pageMargins left="0.70866141732283472" right="0.70866141732283472" top="0.74803149606299213" bottom="0.35433070866141736" header="0.31496062992125984" footer="0.31496062992125984"/>
  <pageSetup paperSize="9" orientation="landscape" r:id="rId1"/>
  <headerFooter>
    <oddFooter>Stran &amp;P od &amp;N</oddFooter>
  </headerFooter>
  <rowBreaks count="3" manualBreakCount="3">
    <brk id="32" max="5" man="1"/>
    <brk id="64" max="5" man="1"/>
    <brk id="88" max="5" man="1"/>
  </rowBreaks>
  <ignoredErrors>
    <ignoredError sqref="F8 F40:F46 F51:F54 F48:F49 F55:F58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41"/>
  <sheetViews>
    <sheetView view="pageBreakPreview" topLeftCell="A85" zoomScaleNormal="100" zoomScaleSheetLayoutView="100" workbookViewId="0">
      <selection activeCell="F113" sqref="F113"/>
    </sheetView>
  </sheetViews>
  <sheetFormatPr defaultColWidth="8.85546875" defaultRowHeight="15"/>
  <cols>
    <col min="1" max="1" width="6.42578125" style="14" customWidth="1"/>
    <col min="2" max="2" width="81.7109375" style="12" customWidth="1"/>
    <col min="3" max="3" width="7" style="44" customWidth="1"/>
    <col min="4" max="4" width="9" style="54" bestFit="1" customWidth="1"/>
    <col min="5" max="5" width="11.7109375" style="55" bestFit="1" customWidth="1"/>
    <col min="6" max="6" width="14.28515625" style="12" customWidth="1"/>
    <col min="7" max="16384" width="8.85546875" style="12"/>
  </cols>
  <sheetData>
    <row r="1" spans="1:6" ht="15.75" thickBot="1">
      <c r="D1" s="45"/>
      <c r="E1" s="46"/>
    </row>
    <row r="2" spans="1:6" s="50" customFormat="1" ht="15.75" thickBot="1">
      <c r="A2" s="15" t="s">
        <v>232</v>
      </c>
      <c r="B2" s="36" t="s">
        <v>230</v>
      </c>
      <c r="C2" s="47"/>
      <c r="D2" s="48"/>
      <c r="E2" s="269"/>
      <c r="F2" s="49"/>
    </row>
    <row r="3" spans="1:6" s="28" customFormat="1">
      <c r="A3" s="39"/>
      <c r="B3" s="39" t="s">
        <v>140</v>
      </c>
      <c r="C3" s="39"/>
      <c r="D3" s="39"/>
      <c r="E3" s="123"/>
      <c r="F3" s="39"/>
    </row>
    <row r="4" spans="1:6" s="28" customFormat="1" ht="15.75" thickBot="1">
      <c r="A4" s="16"/>
      <c r="B4" s="22"/>
      <c r="C4" s="22"/>
      <c r="D4" s="17"/>
      <c r="E4" s="204"/>
      <c r="F4" s="18"/>
    </row>
    <row r="5" spans="1:6" s="28" customFormat="1" ht="15.75" thickBot="1">
      <c r="A5" s="264"/>
      <c r="B5" s="141" t="s">
        <v>300</v>
      </c>
      <c r="C5" s="88"/>
      <c r="D5" s="81"/>
      <c r="E5" s="271"/>
      <c r="F5" s="268"/>
    </row>
    <row r="6" spans="1:6" s="28" customFormat="1" ht="15.75" thickBot="1">
      <c r="A6" s="265"/>
      <c r="B6" s="179"/>
      <c r="C6" s="26"/>
      <c r="D6" s="110"/>
      <c r="E6" s="204"/>
      <c r="F6" s="113"/>
    </row>
    <row r="7" spans="1:6" s="13" customFormat="1" ht="15.75" thickBot="1">
      <c r="A7" s="314" t="s">
        <v>119</v>
      </c>
      <c r="B7" s="177" t="s">
        <v>115</v>
      </c>
      <c r="C7" s="91" t="s">
        <v>124</v>
      </c>
      <c r="D7" s="91" t="s">
        <v>120</v>
      </c>
      <c r="E7" s="125" t="s">
        <v>146</v>
      </c>
      <c r="F7" s="114" t="s">
        <v>126</v>
      </c>
    </row>
    <row r="8" spans="1:6" s="28" customFormat="1">
      <c r="A8" s="178"/>
      <c r="B8" s="179"/>
      <c r="C8" s="26"/>
      <c r="D8" s="110"/>
      <c r="E8" s="204"/>
      <c r="F8" s="113"/>
    </row>
    <row r="9" spans="1:6" s="28" customFormat="1">
      <c r="A9" s="62"/>
      <c r="B9" s="179" t="s">
        <v>301</v>
      </c>
      <c r="C9" s="26"/>
      <c r="D9" s="110"/>
      <c r="E9" s="204"/>
      <c r="F9" s="113"/>
    </row>
    <row r="10" spans="1:6" s="28" customFormat="1">
      <c r="A10" s="62"/>
      <c r="B10" s="179"/>
      <c r="C10" s="26"/>
      <c r="D10" s="110"/>
      <c r="E10" s="204"/>
      <c r="F10" s="113"/>
    </row>
    <row r="11" spans="1:6" s="28" customFormat="1">
      <c r="A11" s="316" t="s">
        <v>152</v>
      </c>
      <c r="B11" s="180" t="s">
        <v>302</v>
      </c>
      <c r="C11" s="181" t="s">
        <v>108</v>
      </c>
      <c r="D11" s="308">
        <v>7000</v>
      </c>
      <c r="E11" s="309"/>
      <c r="F11" s="317">
        <f t="shared" ref="F11:F17" si="0">+E11*D11</f>
        <v>0</v>
      </c>
    </row>
    <row r="12" spans="1:6" s="28" customFormat="1">
      <c r="A12" s="316" t="s">
        <v>231</v>
      </c>
      <c r="B12" s="180" t="s">
        <v>303</v>
      </c>
      <c r="C12" s="181" t="s">
        <v>108</v>
      </c>
      <c r="D12" s="308">
        <v>4000</v>
      </c>
      <c r="E12" s="309"/>
      <c r="F12" s="317">
        <f t="shared" si="0"/>
        <v>0</v>
      </c>
    </row>
    <row r="13" spans="1:6" s="28" customFormat="1">
      <c r="A13" s="316" t="s">
        <v>233</v>
      </c>
      <c r="B13" s="180" t="s">
        <v>304</v>
      </c>
      <c r="C13" s="181" t="s">
        <v>108</v>
      </c>
      <c r="D13" s="308">
        <v>500</v>
      </c>
      <c r="E13" s="309"/>
      <c r="F13" s="317">
        <f t="shared" si="0"/>
        <v>0</v>
      </c>
    </row>
    <row r="14" spans="1:6" s="28" customFormat="1">
      <c r="A14" s="316" t="s">
        <v>234</v>
      </c>
      <c r="B14" s="180" t="s">
        <v>215</v>
      </c>
      <c r="C14" s="181" t="s">
        <v>108</v>
      </c>
      <c r="D14" s="308">
        <v>60</v>
      </c>
      <c r="E14" s="309"/>
      <c r="F14" s="317">
        <f t="shared" si="0"/>
        <v>0</v>
      </c>
    </row>
    <row r="15" spans="1:6" s="28" customFormat="1">
      <c r="A15" s="316" t="s">
        <v>235</v>
      </c>
      <c r="B15" s="180" t="s">
        <v>216</v>
      </c>
      <c r="C15" s="181" t="s">
        <v>109</v>
      </c>
      <c r="D15" s="308">
        <v>30</v>
      </c>
      <c r="E15" s="309"/>
      <c r="F15" s="317">
        <f t="shared" si="0"/>
        <v>0</v>
      </c>
    </row>
    <row r="16" spans="1:6" s="28" customFormat="1">
      <c r="A16" s="316" t="s">
        <v>236</v>
      </c>
      <c r="B16" s="180" t="s">
        <v>780</v>
      </c>
      <c r="C16" s="181" t="s">
        <v>108</v>
      </c>
      <c r="D16" s="308">
        <v>450</v>
      </c>
      <c r="E16" s="309"/>
      <c r="F16" s="317">
        <f t="shared" si="0"/>
        <v>0</v>
      </c>
    </row>
    <row r="17" spans="1:6" s="28" customFormat="1">
      <c r="A17" s="316" t="s">
        <v>237</v>
      </c>
      <c r="B17" s="180" t="s">
        <v>779</v>
      </c>
      <c r="C17" s="181" t="s">
        <v>108</v>
      </c>
      <c r="D17" s="308">
        <v>5000</v>
      </c>
      <c r="E17" s="309"/>
      <c r="F17" s="317">
        <f t="shared" si="0"/>
        <v>0</v>
      </c>
    </row>
    <row r="18" spans="1:6" s="28" customFormat="1">
      <c r="A18" s="318"/>
      <c r="B18" s="112" t="s">
        <v>827</v>
      </c>
      <c r="C18" s="182"/>
      <c r="D18" s="319"/>
      <c r="E18" s="299"/>
      <c r="F18" s="112"/>
    </row>
    <row r="19" spans="1:6" s="28" customFormat="1">
      <c r="A19" s="318"/>
      <c r="B19" s="112" t="s">
        <v>778</v>
      </c>
      <c r="C19" s="182"/>
      <c r="D19" s="319"/>
      <c r="E19" s="299"/>
      <c r="F19" s="320"/>
    </row>
    <row r="20" spans="1:6" s="28" customFormat="1">
      <c r="A20" s="62"/>
      <c r="B20" s="179"/>
      <c r="C20" s="26"/>
      <c r="D20" s="110"/>
      <c r="E20" s="204"/>
      <c r="F20" s="113"/>
    </row>
    <row r="21" spans="1:6" s="28" customFormat="1">
      <c r="A21" s="62"/>
      <c r="B21" s="179" t="s">
        <v>476</v>
      </c>
      <c r="C21" s="26"/>
      <c r="D21" s="110"/>
      <c r="E21" s="204"/>
      <c r="F21" s="113"/>
    </row>
    <row r="22" spans="1:6" s="28" customFormat="1">
      <c r="A22" s="62"/>
      <c r="B22" s="179"/>
      <c r="C22" s="26"/>
      <c r="D22" s="110"/>
      <c r="E22" s="204"/>
      <c r="F22" s="113"/>
    </row>
    <row r="23" spans="1:6">
      <c r="A23" s="316" t="s">
        <v>238</v>
      </c>
      <c r="B23" s="183" t="s">
        <v>305</v>
      </c>
      <c r="C23" s="184" t="s">
        <v>183</v>
      </c>
      <c r="D23" s="101">
        <v>2000</v>
      </c>
      <c r="E23" s="51"/>
      <c r="F23" s="321">
        <f t="shared" ref="F23:F54" si="1">+E23*D23</f>
        <v>0</v>
      </c>
    </row>
    <row r="24" spans="1:6">
      <c r="A24" s="316" t="s">
        <v>239</v>
      </c>
      <c r="B24" s="183" t="s">
        <v>306</v>
      </c>
      <c r="C24" s="184" t="s">
        <v>183</v>
      </c>
      <c r="D24" s="101">
        <v>185</v>
      </c>
      <c r="E24" s="51"/>
      <c r="F24" s="321">
        <f t="shared" si="1"/>
        <v>0</v>
      </c>
    </row>
    <row r="25" spans="1:6">
      <c r="A25" s="316" t="s">
        <v>240</v>
      </c>
      <c r="B25" s="183" t="s">
        <v>788</v>
      </c>
      <c r="C25" s="184" t="s">
        <v>183</v>
      </c>
      <c r="D25" s="101">
        <v>650</v>
      </c>
      <c r="E25" s="51"/>
      <c r="F25" s="321">
        <f t="shared" si="1"/>
        <v>0</v>
      </c>
    </row>
    <row r="26" spans="1:6">
      <c r="A26" s="316" t="s">
        <v>241</v>
      </c>
      <c r="B26" s="183" t="s">
        <v>307</v>
      </c>
      <c r="C26" s="184" t="s">
        <v>183</v>
      </c>
      <c r="D26" s="101">
        <v>10</v>
      </c>
      <c r="E26" s="51"/>
      <c r="F26" s="321">
        <f t="shared" si="1"/>
        <v>0</v>
      </c>
    </row>
    <row r="27" spans="1:6">
      <c r="A27" s="316" t="s">
        <v>242</v>
      </c>
      <c r="B27" s="183" t="s">
        <v>308</v>
      </c>
      <c r="C27" s="184" t="s">
        <v>183</v>
      </c>
      <c r="D27" s="101">
        <v>10</v>
      </c>
      <c r="E27" s="51"/>
      <c r="F27" s="321">
        <f t="shared" si="1"/>
        <v>0</v>
      </c>
    </row>
    <row r="28" spans="1:6">
      <c r="A28" s="316" t="s">
        <v>243</v>
      </c>
      <c r="B28" s="183" t="s">
        <v>309</v>
      </c>
      <c r="C28" s="184" t="s">
        <v>183</v>
      </c>
      <c r="D28" s="101">
        <v>5</v>
      </c>
      <c r="E28" s="51"/>
      <c r="F28" s="321">
        <f t="shared" si="1"/>
        <v>0</v>
      </c>
    </row>
    <row r="29" spans="1:6">
      <c r="A29" s="316" t="s">
        <v>244</v>
      </c>
      <c r="B29" s="183" t="s">
        <v>310</v>
      </c>
      <c r="C29" s="184" t="s">
        <v>183</v>
      </c>
      <c r="D29" s="101">
        <v>200</v>
      </c>
      <c r="E29" s="51"/>
      <c r="F29" s="321">
        <f t="shared" si="1"/>
        <v>0</v>
      </c>
    </row>
    <row r="30" spans="1:6">
      <c r="A30" s="316" t="s">
        <v>245</v>
      </c>
      <c r="B30" s="183" t="s">
        <v>311</v>
      </c>
      <c r="C30" s="184" t="s">
        <v>183</v>
      </c>
      <c r="D30" s="101">
        <v>300</v>
      </c>
      <c r="E30" s="51"/>
      <c r="F30" s="321">
        <f t="shared" si="1"/>
        <v>0</v>
      </c>
    </row>
    <row r="31" spans="1:6">
      <c r="A31" s="316" t="s">
        <v>246</v>
      </c>
      <c r="B31" s="183" t="s">
        <v>312</v>
      </c>
      <c r="C31" s="184" t="s">
        <v>183</v>
      </c>
      <c r="D31" s="101">
        <v>5</v>
      </c>
      <c r="E31" s="51"/>
      <c r="F31" s="321">
        <f t="shared" si="1"/>
        <v>0</v>
      </c>
    </row>
    <row r="32" spans="1:6">
      <c r="A32" s="316" t="s">
        <v>247</v>
      </c>
      <c r="B32" s="183" t="s">
        <v>313</v>
      </c>
      <c r="C32" s="184" t="s">
        <v>183</v>
      </c>
      <c r="D32" s="101">
        <v>10</v>
      </c>
      <c r="E32" s="51"/>
      <c r="F32" s="321">
        <f t="shared" si="1"/>
        <v>0</v>
      </c>
    </row>
    <row r="33" spans="1:6">
      <c r="A33" s="316" t="s">
        <v>248</v>
      </c>
      <c r="B33" s="183" t="s">
        <v>314</v>
      </c>
      <c r="C33" s="184" t="s">
        <v>183</v>
      </c>
      <c r="D33" s="101">
        <v>5</v>
      </c>
      <c r="E33" s="51"/>
      <c r="F33" s="321">
        <f t="shared" si="1"/>
        <v>0</v>
      </c>
    </row>
    <row r="34" spans="1:6">
      <c r="A34" s="316" t="s">
        <v>249</v>
      </c>
      <c r="B34" s="183" t="s">
        <v>315</v>
      </c>
      <c r="C34" s="184" t="s">
        <v>183</v>
      </c>
      <c r="D34" s="101">
        <v>2</v>
      </c>
      <c r="E34" s="51"/>
      <c r="F34" s="321">
        <f t="shared" si="1"/>
        <v>0</v>
      </c>
    </row>
    <row r="35" spans="1:6">
      <c r="A35" s="316" t="s">
        <v>250</v>
      </c>
      <c r="B35" s="183" t="s">
        <v>316</v>
      </c>
      <c r="C35" s="184" t="s">
        <v>183</v>
      </c>
      <c r="D35" s="101">
        <v>2</v>
      </c>
      <c r="E35" s="51"/>
      <c r="F35" s="321">
        <f t="shared" si="1"/>
        <v>0</v>
      </c>
    </row>
    <row r="36" spans="1:6">
      <c r="A36" s="316" t="s">
        <v>251</v>
      </c>
      <c r="B36" s="183" t="s">
        <v>317</v>
      </c>
      <c r="C36" s="184" t="s">
        <v>183</v>
      </c>
      <c r="D36" s="101">
        <v>2</v>
      </c>
      <c r="E36" s="51"/>
      <c r="F36" s="321">
        <f t="shared" si="1"/>
        <v>0</v>
      </c>
    </row>
    <row r="37" spans="1:6">
      <c r="A37" s="316" t="s">
        <v>252</v>
      </c>
      <c r="B37" s="183" t="s">
        <v>318</v>
      </c>
      <c r="C37" s="184" t="s">
        <v>183</v>
      </c>
      <c r="D37" s="101">
        <v>5</v>
      </c>
      <c r="E37" s="51"/>
      <c r="F37" s="321">
        <f t="shared" si="1"/>
        <v>0</v>
      </c>
    </row>
    <row r="38" spans="1:6">
      <c r="A38" s="316" t="s">
        <v>253</v>
      </c>
      <c r="B38" s="183" t="s">
        <v>319</v>
      </c>
      <c r="C38" s="184" t="s">
        <v>183</v>
      </c>
      <c r="D38" s="101">
        <v>5</v>
      </c>
      <c r="E38" s="51"/>
      <c r="F38" s="321">
        <f t="shared" si="1"/>
        <v>0</v>
      </c>
    </row>
    <row r="39" spans="1:6">
      <c r="A39" s="316" t="s">
        <v>254</v>
      </c>
      <c r="B39" s="183" t="s">
        <v>320</v>
      </c>
      <c r="C39" s="184" t="s">
        <v>183</v>
      </c>
      <c r="D39" s="101">
        <v>5</v>
      </c>
      <c r="E39" s="51"/>
      <c r="F39" s="321">
        <f t="shared" si="1"/>
        <v>0</v>
      </c>
    </row>
    <row r="40" spans="1:6">
      <c r="A40" s="316" t="s">
        <v>255</v>
      </c>
      <c r="B40" s="183" t="s">
        <v>321</v>
      </c>
      <c r="C40" s="184" t="s">
        <v>183</v>
      </c>
      <c r="D40" s="101">
        <v>5</v>
      </c>
      <c r="E40" s="51"/>
      <c r="F40" s="321">
        <f t="shared" si="1"/>
        <v>0</v>
      </c>
    </row>
    <row r="41" spans="1:6">
      <c r="A41" s="316" t="s">
        <v>256</v>
      </c>
      <c r="B41" s="183" t="s">
        <v>322</v>
      </c>
      <c r="C41" s="184" t="s">
        <v>183</v>
      </c>
      <c r="D41" s="101">
        <v>20</v>
      </c>
      <c r="E41" s="51"/>
      <c r="F41" s="321">
        <f t="shared" si="1"/>
        <v>0</v>
      </c>
    </row>
    <row r="42" spans="1:6">
      <c r="A42" s="316" t="s">
        <v>257</v>
      </c>
      <c r="B42" s="183" t="s">
        <v>323</v>
      </c>
      <c r="C42" s="184" t="s">
        <v>183</v>
      </c>
      <c r="D42" s="101">
        <v>20</v>
      </c>
      <c r="E42" s="51"/>
      <c r="F42" s="321">
        <f t="shared" si="1"/>
        <v>0</v>
      </c>
    </row>
    <row r="43" spans="1:6">
      <c r="A43" s="316" t="s">
        <v>258</v>
      </c>
      <c r="B43" s="183" t="s">
        <v>324</v>
      </c>
      <c r="C43" s="184" t="s">
        <v>183</v>
      </c>
      <c r="D43" s="101">
        <v>5</v>
      </c>
      <c r="E43" s="51"/>
      <c r="F43" s="321">
        <f t="shared" si="1"/>
        <v>0</v>
      </c>
    </row>
    <row r="44" spans="1:6">
      <c r="A44" s="316" t="s">
        <v>259</v>
      </c>
      <c r="B44" s="183" t="s">
        <v>789</v>
      </c>
      <c r="C44" s="184" t="s">
        <v>183</v>
      </c>
      <c r="D44" s="101">
        <v>15</v>
      </c>
      <c r="E44" s="51"/>
      <c r="F44" s="321">
        <f t="shared" si="1"/>
        <v>0</v>
      </c>
    </row>
    <row r="45" spans="1:6">
      <c r="A45" s="316" t="s">
        <v>260</v>
      </c>
      <c r="B45" s="183" t="s">
        <v>325</v>
      </c>
      <c r="C45" s="184" t="s">
        <v>183</v>
      </c>
      <c r="D45" s="101">
        <v>10</v>
      </c>
      <c r="E45" s="51"/>
      <c r="F45" s="321">
        <f t="shared" si="1"/>
        <v>0</v>
      </c>
    </row>
    <row r="46" spans="1:6">
      <c r="A46" s="316" t="s">
        <v>261</v>
      </c>
      <c r="B46" s="183" t="s">
        <v>398</v>
      </c>
      <c r="C46" s="184" t="s">
        <v>183</v>
      </c>
      <c r="D46" s="101">
        <v>30</v>
      </c>
      <c r="E46" s="51"/>
      <c r="F46" s="321">
        <f t="shared" si="1"/>
        <v>0</v>
      </c>
    </row>
    <row r="47" spans="1:6">
      <c r="A47" s="316" t="s">
        <v>262</v>
      </c>
      <c r="B47" s="183" t="s">
        <v>399</v>
      </c>
      <c r="C47" s="184" t="s">
        <v>183</v>
      </c>
      <c r="D47" s="101">
        <v>30</v>
      </c>
      <c r="E47" s="51"/>
      <c r="F47" s="321">
        <f t="shared" si="1"/>
        <v>0</v>
      </c>
    </row>
    <row r="48" spans="1:6">
      <c r="A48" s="316" t="s">
        <v>263</v>
      </c>
      <c r="B48" s="183" t="s">
        <v>326</v>
      </c>
      <c r="C48" s="184" t="s">
        <v>183</v>
      </c>
      <c r="D48" s="101">
        <v>10</v>
      </c>
      <c r="E48" s="51"/>
      <c r="F48" s="321">
        <f t="shared" si="1"/>
        <v>0</v>
      </c>
    </row>
    <row r="49" spans="1:6" s="52" customFormat="1">
      <c r="A49" s="316" t="s">
        <v>264</v>
      </c>
      <c r="B49" s="183" t="s">
        <v>327</v>
      </c>
      <c r="C49" s="184" t="s">
        <v>183</v>
      </c>
      <c r="D49" s="101">
        <v>10</v>
      </c>
      <c r="E49" s="51"/>
      <c r="F49" s="321">
        <f t="shared" si="1"/>
        <v>0</v>
      </c>
    </row>
    <row r="50" spans="1:6">
      <c r="A50" s="316" t="s">
        <v>265</v>
      </c>
      <c r="B50" s="183" t="s">
        <v>411</v>
      </c>
      <c r="C50" s="184" t="s">
        <v>183</v>
      </c>
      <c r="D50" s="101">
        <v>5</v>
      </c>
      <c r="E50" s="51"/>
      <c r="F50" s="321">
        <f t="shared" si="1"/>
        <v>0</v>
      </c>
    </row>
    <row r="51" spans="1:6">
      <c r="A51" s="316" t="s">
        <v>266</v>
      </c>
      <c r="B51" s="183" t="s">
        <v>328</v>
      </c>
      <c r="C51" s="184" t="s">
        <v>183</v>
      </c>
      <c r="D51" s="101">
        <v>5</v>
      </c>
      <c r="E51" s="51"/>
      <c r="F51" s="321">
        <f t="shared" si="1"/>
        <v>0</v>
      </c>
    </row>
    <row r="52" spans="1:6">
      <c r="A52" s="316" t="s">
        <v>267</v>
      </c>
      <c r="B52" s="185" t="s">
        <v>329</v>
      </c>
      <c r="C52" s="184" t="s">
        <v>183</v>
      </c>
      <c r="D52" s="101">
        <f>D23</f>
        <v>2000</v>
      </c>
      <c r="E52" s="51"/>
      <c r="F52" s="321">
        <f t="shared" si="1"/>
        <v>0</v>
      </c>
    </row>
    <row r="53" spans="1:6">
      <c r="A53" s="316" t="s">
        <v>268</v>
      </c>
      <c r="B53" s="183" t="s">
        <v>400</v>
      </c>
      <c r="C53" s="184" t="s">
        <v>183</v>
      </c>
      <c r="D53" s="101">
        <v>1</v>
      </c>
      <c r="E53" s="51"/>
      <c r="F53" s="321">
        <f t="shared" si="1"/>
        <v>0</v>
      </c>
    </row>
    <row r="54" spans="1:6">
      <c r="A54" s="316" t="s">
        <v>269</v>
      </c>
      <c r="B54" s="183" t="s">
        <v>401</v>
      </c>
      <c r="C54" s="184" t="s">
        <v>183</v>
      </c>
      <c r="D54" s="101">
        <v>25</v>
      </c>
      <c r="E54" s="51"/>
      <c r="F54" s="321">
        <f t="shared" si="1"/>
        <v>0</v>
      </c>
    </row>
    <row r="55" spans="1:6">
      <c r="A55" s="316" t="s">
        <v>270</v>
      </c>
      <c r="B55" s="183" t="s">
        <v>402</v>
      </c>
      <c r="C55" s="184" t="s">
        <v>183</v>
      </c>
      <c r="D55" s="101">
        <v>20</v>
      </c>
      <c r="E55" s="51"/>
      <c r="F55" s="321">
        <f t="shared" ref="F55:F119" si="2">+E55*D55</f>
        <v>0</v>
      </c>
    </row>
    <row r="56" spans="1:6">
      <c r="A56" s="316" t="s">
        <v>271</v>
      </c>
      <c r="B56" s="183" t="s">
        <v>405</v>
      </c>
      <c r="C56" s="184" t="s">
        <v>183</v>
      </c>
      <c r="D56" s="101">
        <v>3</v>
      </c>
      <c r="E56" s="51"/>
      <c r="F56" s="321">
        <f t="shared" si="2"/>
        <v>0</v>
      </c>
    </row>
    <row r="57" spans="1:6">
      <c r="A57" s="316" t="s">
        <v>272</v>
      </c>
      <c r="B57" s="183" t="s">
        <v>404</v>
      </c>
      <c r="C57" s="184" t="s">
        <v>183</v>
      </c>
      <c r="D57" s="101">
        <v>10</v>
      </c>
      <c r="E57" s="51"/>
      <c r="F57" s="321">
        <f t="shared" si="2"/>
        <v>0</v>
      </c>
    </row>
    <row r="58" spans="1:6">
      <c r="A58" s="316" t="s">
        <v>273</v>
      </c>
      <c r="B58" s="183" t="s">
        <v>403</v>
      </c>
      <c r="C58" s="184" t="s">
        <v>183</v>
      </c>
      <c r="D58" s="101">
        <v>10</v>
      </c>
      <c r="E58" s="51"/>
      <c r="F58" s="321">
        <f t="shared" si="2"/>
        <v>0</v>
      </c>
    </row>
    <row r="59" spans="1:6">
      <c r="A59" s="316" t="s">
        <v>274</v>
      </c>
      <c r="B59" s="183" t="s">
        <v>330</v>
      </c>
      <c r="C59" s="184" t="s">
        <v>183</v>
      </c>
      <c r="D59" s="101">
        <v>2</v>
      </c>
      <c r="E59" s="51"/>
      <c r="F59" s="321">
        <f>+E59*D59</f>
        <v>0</v>
      </c>
    </row>
    <row r="60" spans="1:6">
      <c r="A60" s="316" t="s">
        <v>275</v>
      </c>
      <c r="B60" s="183" t="s">
        <v>331</v>
      </c>
      <c r="C60" s="184" t="s">
        <v>183</v>
      </c>
      <c r="D60" s="101">
        <v>30</v>
      </c>
      <c r="E60" s="51"/>
      <c r="F60" s="321">
        <f t="shared" si="2"/>
        <v>0</v>
      </c>
    </row>
    <row r="61" spans="1:6">
      <c r="A61" s="316" t="s">
        <v>276</v>
      </c>
      <c r="B61" s="183" t="s">
        <v>332</v>
      </c>
      <c r="C61" s="184" t="s">
        <v>183</v>
      </c>
      <c r="D61" s="101">
        <v>1</v>
      </c>
      <c r="E61" s="51"/>
      <c r="F61" s="321">
        <f t="shared" si="2"/>
        <v>0</v>
      </c>
    </row>
    <row r="62" spans="1:6">
      <c r="A62" s="316" t="s">
        <v>277</v>
      </c>
      <c r="B62" s="183" t="s">
        <v>801</v>
      </c>
      <c r="C62" s="184" t="s">
        <v>183</v>
      </c>
      <c r="D62" s="101">
        <v>5</v>
      </c>
      <c r="E62" s="51"/>
      <c r="F62" s="321">
        <f t="shared" si="2"/>
        <v>0</v>
      </c>
    </row>
    <row r="63" spans="1:6">
      <c r="A63" s="316" t="s">
        <v>278</v>
      </c>
      <c r="B63" s="183" t="s">
        <v>802</v>
      </c>
      <c r="C63" s="184" t="s">
        <v>183</v>
      </c>
      <c r="D63" s="101">
        <v>5</v>
      </c>
      <c r="E63" s="51"/>
      <c r="F63" s="321">
        <f t="shared" ref="F63:F64" si="3">+E63*D63</f>
        <v>0</v>
      </c>
    </row>
    <row r="64" spans="1:6">
      <c r="A64" s="316" t="s">
        <v>279</v>
      </c>
      <c r="B64" s="183" t="s">
        <v>803</v>
      </c>
      <c r="C64" s="184" t="s">
        <v>183</v>
      </c>
      <c r="D64" s="101">
        <v>5</v>
      </c>
      <c r="E64" s="51"/>
      <c r="F64" s="321">
        <f t="shared" si="3"/>
        <v>0</v>
      </c>
    </row>
    <row r="65" spans="1:6">
      <c r="A65" s="316" t="s">
        <v>280</v>
      </c>
      <c r="B65" s="183" t="s">
        <v>804</v>
      </c>
      <c r="C65" s="184" t="s">
        <v>183</v>
      </c>
      <c r="D65" s="101">
        <v>10</v>
      </c>
      <c r="E65" s="51"/>
      <c r="F65" s="321">
        <f t="shared" ref="F65" si="4">+E65*D65</f>
        <v>0</v>
      </c>
    </row>
    <row r="66" spans="1:6">
      <c r="A66" s="316" t="s">
        <v>281</v>
      </c>
      <c r="B66" s="183" t="s">
        <v>805</v>
      </c>
      <c r="C66" s="184" t="s">
        <v>183</v>
      </c>
      <c r="D66" s="101">
        <v>10</v>
      </c>
      <c r="E66" s="51"/>
      <c r="F66" s="321">
        <f t="shared" ref="F66" si="5">+E66*D66</f>
        <v>0</v>
      </c>
    </row>
    <row r="67" spans="1:6">
      <c r="A67" s="316" t="s">
        <v>282</v>
      </c>
      <c r="B67" s="183" t="s">
        <v>806</v>
      </c>
      <c r="C67" s="184" t="s">
        <v>183</v>
      </c>
      <c r="D67" s="101">
        <v>10</v>
      </c>
      <c r="E67" s="51"/>
      <c r="F67" s="321">
        <f t="shared" ref="F67" si="6">+E67*D67</f>
        <v>0</v>
      </c>
    </row>
    <row r="68" spans="1:6">
      <c r="A68" s="316" t="s">
        <v>283</v>
      </c>
      <c r="B68" s="183" t="s">
        <v>807</v>
      </c>
      <c r="C68" s="184" t="s">
        <v>183</v>
      </c>
      <c r="D68" s="101">
        <v>10</v>
      </c>
      <c r="E68" s="51"/>
      <c r="F68" s="321">
        <f t="shared" ref="F68" si="7">+E68*D68</f>
        <v>0</v>
      </c>
    </row>
    <row r="69" spans="1:6">
      <c r="A69" s="316" t="s">
        <v>284</v>
      </c>
      <c r="B69" s="183" t="s">
        <v>808</v>
      </c>
      <c r="C69" s="184" t="s">
        <v>183</v>
      </c>
      <c r="D69" s="101">
        <v>40</v>
      </c>
      <c r="E69" s="51"/>
      <c r="F69" s="321">
        <f t="shared" ref="F69:F76" si="8">+E69*D69</f>
        <v>0</v>
      </c>
    </row>
    <row r="70" spans="1:6">
      <c r="A70" s="316" t="s">
        <v>285</v>
      </c>
      <c r="B70" s="183" t="s">
        <v>809</v>
      </c>
      <c r="C70" s="184" t="s">
        <v>183</v>
      </c>
      <c r="D70" s="101">
        <v>5</v>
      </c>
      <c r="E70" s="51"/>
      <c r="F70" s="321">
        <f t="shared" si="8"/>
        <v>0</v>
      </c>
    </row>
    <row r="71" spans="1:6">
      <c r="A71" s="316" t="s">
        <v>286</v>
      </c>
      <c r="B71" s="183" t="s">
        <v>810</v>
      </c>
      <c r="C71" s="184" t="s">
        <v>183</v>
      </c>
      <c r="D71" s="101">
        <v>5</v>
      </c>
      <c r="E71" s="51"/>
      <c r="F71" s="321">
        <f t="shared" si="8"/>
        <v>0</v>
      </c>
    </row>
    <row r="72" spans="1:6">
      <c r="A72" s="316" t="s">
        <v>287</v>
      </c>
      <c r="B72" s="183" t="s">
        <v>811</v>
      </c>
      <c r="C72" s="184" t="s">
        <v>183</v>
      </c>
      <c r="D72" s="101">
        <v>5</v>
      </c>
      <c r="E72" s="51"/>
      <c r="F72" s="321">
        <f t="shared" si="8"/>
        <v>0</v>
      </c>
    </row>
    <row r="73" spans="1:6">
      <c r="A73" s="316" t="s">
        <v>288</v>
      </c>
      <c r="B73" s="183" t="s">
        <v>812</v>
      </c>
      <c r="C73" s="184" t="s">
        <v>183</v>
      </c>
      <c r="D73" s="101">
        <v>10</v>
      </c>
      <c r="E73" s="51"/>
      <c r="F73" s="321">
        <f t="shared" si="8"/>
        <v>0</v>
      </c>
    </row>
    <row r="74" spans="1:6">
      <c r="A74" s="316" t="s">
        <v>289</v>
      </c>
      <c r="B74" s="183" t="s">
        <v>813</v>
      </c>
      <c r="C74" s="184" t="s">
        <v>183</v>
      </c>
      <c r="D74" s="101">
        <v>10</v>
      </c>
      <c r="E74" s="51"/>
      <c r="F74" s="321">
        <f t="shared" si="8"/>
        <v>0</v>
      </c>
    </row>
    <row r="75" spans="1:6">
      <c r="A75" s="316" t="s">
        <v>290</v>
      </c>
      <c r="B75" s="183" t="s">
        <v>814</v>
      </c>
      <c r="C75" s="184" t="s">
        <v>183</v>
      </c>
      <c r="D75" s="101">
        <v>10</v>
      </c>
      <c r="E75" s="51"/>
      <c r="F75" s="321">
        <f t="shared" si="8"/>
        <v>0</v>
      </c>
    </row>
    <row r="76" spans="1:6">
      <c r="A76" s="316" t="s">
        <v>291</v>
      </c>
      <c r="B76" s="183" t="s">
        <v>815</v>
      </c>
      <c r="C76" s="184" t="s">
        <v>183</v>
      </c>
      <c r="D76" s="101">
        <v>10</v>
      </c>
      <c r="E76" s="51"/>
      <c r="F76" s="321">
        <f t="shared" si="8"/>
        <v>0</v>
      </c>
    </row>
    <row r="77" spans="1:6">
      <c r="A77" s="316" t="s">
        <v>292</v>
      </c>
      <c r="B77" s="183" t="s">
        <v>816</v>
      </c>
      <c r="C77" s="184" t="s">
        <v>183</v>
      </c>
      <c r="D77" s="101">
        <v>40</v>
      </c>
      <c r="E77" s="51"/>
      <c r="F77" s="321">
        <f t="shared" ref="F77" si="9">+E77*D77</f>
        <v>0</v>
      </c>
    </row>
    <row r="78" spans="1:6">
      <c r="A78" s="316" t="s">
        <v>293</v>
      </c>
      <c r="B78" s="183" t="s">
        <v>406</v>
      </c>
      <c r="C78" s="184" t="s">
        <v>183</v>
      </c>
      <c r="D78" s="101">
        <v>2</v>
      </c>
      <c r="E78" s="51"/>
      <c r="F78" s="321">
        <f t="shared" si="2"/>
        <v>0</v>
      </c>
    </row>
    <row r="79" spans="1:6">
      <c r="A79" s="316" t="s">
        <v>294</v>
      </c>
      <c r="B79" s="183" t="s">
        <v>790</v>
      </c>
      <c r="C79" s="184" t="s">
        <v>183</v>
      </c>
      <c r="D79" s="101">
        <v>2</v>
      </c>
      <c r="E79" s="51"/>
      <c r="F79" s="321">
        <f t="shared" si="2"/>
        <v>0</v>
      </c>
    </row>
    <row r="80" spans="1:6">
      <c r="A80" s="316" t="s">
        <v>477</v>
      </c>
      <c r="B80" s="183" t="s">
        <v>438</v>
      </c>
      <c r="C80" s="184" t="s">
        <v>21</v>
      </c>
      <c r="D80" s="101">
        <v>1</v>
      </c>
      <c r="E80" s="51"/>
      <c r="F80" s="321">
        <f t="shared" ref="F80" si="10">+E80*D80</f>
        <v>0</v>
      </c>
    </row>
    <row r="81" spans="1:6">
      <c r="A81" s="316" t="s">
        <v>478</v>
      </c>
      <c r="B81" s="183" t="s">
        <v>407</v>
      </c>
      <c r="C81" s="184" t="s">
        <v>183</v>
      </c>
      <c r="D81" s="101">
        <v>4</v>
      </c>
      <c r="E81" s="51"/>
      <c r="F81" s="321">
        <f t="shared" si="2"/>
        <v>0</v>
      </c>
    </row>
    <row r="82" spans="1:6">
      <c r="A82" s="316" t="s">
        <v>479</v>
      </c>
      <c r="B82" s="183" t="s">
        <v>439</v>
      </c>
      <c r="C82" s="184" t="s">
        <v>183</v>
      </c>
      <c r="D82" s="101">
        <v>8</v>
      </c>
      <c r="E82" s="51"/>
      <c r="F82" s="321">
        <f t="shared" si="2"/>
        <v>0</v>
      </c>
    </row>
    <row r="83" spans="1:6">
      <c r="A83" s="316" t="s">
        <v>480</v>
      </c>
      <c r="B83" s="183" t="s">
        <v>412</v>
      </c>
      <c r="C83" s="184" t="s">
        <v>183</v>
      </c>
      <c r="D83" s="101">
        <v>1</v>
      </c>
      <c r="E83" s="51"/>
      <c r="F83" s="321">
        <f t="shared" si="2"/>
        <v>0</v>
      </c>
    </row>
    <row r="84" spans="1:6">
      <c r="A84" s="316" t="s">
        <v>481</v>
      </c>
      <c r="B84" s="183" t="s">
        <v>408</v>
      </c>
      <c r="C84" s="184" t="s">
        <v>183</v>
      </c>
      <c r="D84" s="101">
        <v>10</v>
      </c>
      <c r="E84" s="51"/>
      <c r="F84" s="321">
        <f t="shared" si="2"/>
        <v>0</v>
      </c>
    </row>
    <row r="85" spans="1:6">
      <c r="A85" s="316" t="s">
        <v>482</v>
      </c>
      <c r="B85" s="183" t="s">
        <v>440</v>
      </c>
      <c r="C85" s="184" t="s">
        <v>183</v>
      </c>
      <c r="D85" s="101">
        <v>4</v>
      </c>
      <c r="E85" s="51"/>
      <c r="F85" s="321">
        <f t="shared" si="2"/>
        <v>0</v>
      </c>
    </row>
    <row r="86" spans="1:6">
      <c r="A86" s="316" t="s">
        <v>483</v>
      </c>
      <c r="B86" s="183" t="s">
        <v>409</v>
      </c>
      <c r="C86" s="184" t="s">
        <v>183</v>
      </c>
      <c r="D86" s="101">
        <v>2</v>
      </c>
      <c r="E86" s="51"/>
      <c r="F86" s="321">
        <f t="shared" si="2"/>
        <v>0</v>
      </c>
    </row>
    <row r="87" spans="1:6">
      <c r="A87" s="316" t="s">
        <v>484</v>
      </c>
      <c r="B87" s="167" t="s">
        <v>410</v>
      </c>
      <c r="C87" s="184" t="s">
        <v>183</v>
      </c>
      <c r="D87" s="101">
        <v>20</v>
      </c>
      <c r="E87" s="51"/>
      <c r="F87" s="321">
        <f t="shared" si="2"/>
        <v>0</v>
      </c>
    </row>
    <row r="88" spans="1:6">
      <c r="A88" s="316" t="s">
        <v>485</v>
      </c>
      <c r="B88" s="183" t="s">
        <v>413</v>
      </c>
      <c r="C88" s="184" t="s">
        <v>183</v>
      </c>
      <c r="D88" s="101">
        <v>1</v>
      </c>
      <c r="E88" s="51"/>
      <c r="F88" s="321">
        <f t="shared" si="2"/>
        <v>0</v>
      </c>
    </row>
    <row r="89" spans="1:6">
      <c r="A89" s="316" t="s">
        <v>486</v>
      </c>
      <c r="B89" s="183" t="s">
        <v>414</v>
      </c>
      <c r="C89" s="184" t="s">
        <v>183</v>
      </c>
      <c r="D89" s="101">
        <v>2</v>
      </c>
      <c r="E89" s="51"/>
      <c r="F89" s="321">
        <f t="shared" si="2"/>
        <v>0</v>
      </c>
    </row>
    <row r="90" spans="1:6">
      <c r="A90" s="316" t="s">
        <v>487</v>
      </c>
      <c r="B90" s="183" t="s">
        <v>733</v>
      </c>
      <c r="C90" s="184" t="s">
        <v>183</v>
      </c>
      <c r="D90" s="101">
        <v>3</v>
      </c>
      <c r="E90" s="51"/>
      <c r="F90" s="321">
        <f t="shared" si="2"/>
        <v>0</v>
      </c>
    </row>
    <row r="91" spans="1:6">
      <c r="A91" s="316" t="s">
        <v>488</v>
      </c>
      <c r="B91" s="183" t="s">
        <v>734</v>
      </c>
      <c r="C91" s="184" t="s">
        <v>183</v>
      </c>
      <c r="D91" s="101">
        <v>2</v>
      </c>
      <c r="E91" s="51"/>
      <c r="F91" s="321">
        <f t="shared" ref="F91" si="11">+E91*D91</f>
        <v>0</v>
      </c>
    </row>
    <row r="92" spans="1:6">
      <c r="A92" s="316" t="s">
        <v>489</v>
      </c>
      <c r="B92" s="183" t="s">
        <v>735</v>
      </c>
      <c r="C92" s="184" t="s">
        <v>183</v>
      </c>
      <c r="D92" s="101">
        <v>2</v>
      </c>
      <c r="E92" s="51"/>
      <c r="F92" s="321">
        <f t="shared" ref="F92" si="12">+E92*D92</f>
        <v>0</v>
      </c>
    </row>
    <row r="93" spans="1:6">
      <c r="A93" s="316" t="s">
        <v>490</v>
      </c>
      <c r="B93" s="183" t="s">
        <v>415</v>
      </c>
      <c r="C93" s="186" t="s">
        <v>21</v>
      </c>
      <c r="D93" s="101">
        <v>3</v>
      </c>
      <c r="E93" s="51"/>
      <c r="F93" s="321">
        <f t="shared" si="2"/>
        <v>0</v>
      </c>
    </row>
    <row r="94" spans="1:6" ht="30">
      <c r="A94" s="316" t="s">
        <v>491</v>
      </c>
      <c r="B94" s="183" t="s">
        <v>746</v>
      </c>
      <c r="C94" s="184" t="s">
        <v>183</v>
      </c>
      <c r="D94" s="101">
        <v>2</v>
      </c>
      <c r="E94" s="51"/>
      <c r="F94" s="321">
        <f t="shared" ref="F94" si="13">+E94*D94</f>
        <v>0</v>
      </c>
    </row>
    <row r="95" spans="1:6">
      <c r="A95" s="316" t="s">
        <v>492</v>
      </c>
      <c r="B95" s="183" t="s">
        <v>416</v>
      </c>
      <c r="C95" s="184" t="s">
        <v>183</v>
      </c>
      <c r="D95" s="101">
        <v>2</v>
      </c>
      <c r="E95" s="51"/>
      <c r="F95" s="321">
        <f t="shared" si="2"/>
        <v>0</v>
      </c>
    </row>
    <row r="96" spans="1:6">
      <c r="A96" s="316" t="s">
        <v>493</v>
      </c>
      <c r="B96" s="183" t="s">
        <v>333</v>
      </c>
      <c r="C96" s="184" t="s">
        <v>183</v>
      </c>
      <c r="D96" s="101">
        <v>2</v>
      </c>
      <c r="E96" s="51"/>
      <c r="F96" s="321">
        <f t="shared" si="2"/>
        <v>0</v>
      </c>
    </row>
    <row r="97" spans="1:6">
      <c r="A97" s="316" t="s">
        <v>494</v>
      </c>
      <c r="B97" s="183" t="s">
        <v>334</v>
      </c>
      <c r="C97" s="186" t="s">
        <v>21</v>
      </c>
      <c r="D97" s="101">
        <v>2</v>
      </c>
      <c r="E97" s="51"/>
      <c r="F97" s="321">
        <f t="shared" si="2"/>
        <v>0</v>
      </c>
    </row>
    <row r="98" spans="1:6">
      <c r="A98" s="316" t="s">
        <v>495</v>
      </c>
      <c r="B98" s="183" t="s">
        <v>791</v>
      </c>
      <c r="C98" s="186" t="s">
        <v>183</v>
      </c>
      <c r="D98" s="101">
        <v>2</v>
      </c>
      <c r="E98" s="51"/>
      <c r="F98" s="321">
        <f t="shared" si="2"/>
        <v>0</v>
      </c>
    </row>
    <row r="99" spans="1:6">
      <c r="A99" s="316" t="s">
        <v>496</v>
      </c>
      <c r="B99" s="183" t="s">
        <v>335</v>
      </c>
      <c r="C99" s="186" t="s">
        <v>183</v>
      </c>
      <c r="D99" s="101">
        <v>2</v>
      </c>
      <c r="E99" s="51"/>
      <c r="F99" s="321">
        <f t="shared" si="2"/>
        <v>0</v>
      </c>
    </row>
    <row r="100" spans="1:6">
      <c r="A100" s="316" t="s">
        <v>497</v>
      </c>
      <c r="B100" s="183" t="s">
        <v>792</v>
      </c>
      <c r="C100" s="186" t="s">
        <v>183</v>
      </c>
      <c r="D100" s="101">
        <v>2</v>
      </c>
      <c r="E100" s="51"/>
      <c r="F100" s="321">
        <f t="shared" si="2"/>
        <v>0</v>
      </c>
    </row>
    <row r="101" spans="1:6">
      <c r="A101" s="316" t="s">
        <v>498</v>
      </c>
      <c r="B101" s="183" t="s">
        <v>417</v>
      </c>
      <c r="C101" s="186" t="s">
        <v>183</v>
      </c>
      <c r="D101" s="101">
        <v>2</v>
      </c>
      <c r="E101" s="51"/>
      <c r="F101" s="321">
        <f t="shared" si="2"/>
        <v>0</v>
      </c>
    </row>
    <row r="102" spans="1:6">
      <c r="A102" s="316" t="s">
        <v>499</v>
      </c>
      <c r="B102" s="183" t="s">
        <v>418</v>
      </c>
      <c r="C102" s="186" t="s">
        <v>183</v>
      </c>
      <c r="D102" s="101">
        <v>20</v>
      </c>
      <c r="E102" s="51"/>
      <c r="F102" s="321">
        <f t="shared" si="2"/>
        <v>0</v>
      </c>
    </row>
    <row r="103" spans="1:6">
      <c r="A103" s="316" t="s">
        <v>500</v>
      </c>
      <c r="B103" s="183" t="s">
        <v>419</v>
      </c>
      <c r="C103" s="186" t="s">
        <v>183</v>
      </c>
      <c r="D103" s="101">
        <v>20</v>
      </c>
      <c r="E103" s="51"/>
      <c r="F103" s="321">
        <f t="shared" si="2"/>
        <v>0</v>
      </c>
    </row>
    <row r="104" spans="1:6">
      <c r="A104" s="316" t="s">
        <v>501</v>
      </c>
      <c r="B104" s="183" t="s">
        <v>420</v>
      </c>
      <c r="C104" s="186" t="s">
        <v>183</v>
      </c>
      <c r="D104" s="101">
        <v>3</v>
      </c>
      <c r="E104" s="51"/>
      <c r="F104" s="321">
        <f t="shared" si="2"/>
        <v>0</v>
      </c>
    </row>
    <row r="105" spans="1:6">
      <c r="A105" s="316" t="s">
        <v>502</v>
      </c>
      <c r="B105" s="183" t="s">
        <v>421</v>
      </c>
      <c r="C105" s="186" t="s">
        <v>183</v>
      </c>
      <c r="D105" s="101">
        <v>3</v>
      </c>
      <c r="E105" s="51"/>
      <c r="F105" s="321">
        <f t="shared" si="2"/>
        <v>0</v>
      </c>
    </row>
    <row r="106" spans="1:6">
      <c r="A106" s="316" t="s">
        <v>503</v>
      </c>
      <c r="B106" s="183" t="s">
        <v>336</v>
      </c>
      <c r="C106" s="186" t="s">
        <v>183</v>
      </c>
      <c r="D106" s="101">
        <v>2</v>
      </c>
      <c r="E106" s="51"/>
      <c r="F106" s="321">
        <f t="shared" si="2"/>
        <v>0</v>
      </c>
    </row>
    <row r="107" spans="1:6">
      <c r="A107" s="316" t="s">
        <v>504</v>
      </c>
      <c r="B107" s="183" t="s">
        <v>793</v>
      </c>
      <c r="C107" s="186" t="s">
        <v>222</v>
      </c>
      <c r="D107" s="101">
        <v>10</v>
      </c>
      <c r="E107" s="51"/>
      <c r="F107" s="321">
        <f t="shared" si="2"/>
        <v>0</v>
      </c>
    </row>
    <row r="108" spans="1:6">
      <c r="A108" s="316" t="s">
        <v>505</v>
      </c>
      <c r="B108" s="183" t="s">
        <v>337</v>
      </c>
      <c r="C108" s="186" t="s">
        <v>183</v>
      </c>
      <c r="D108" s="101">
        <v>1</v>
      </c>
      <c r="E108" s="51"/>
      <c r="F108" s="321">
        <f t="shared" si="2"/>
        <v>0</v>
      </c>
    </row>
    <row r="109" spans="1:6">
      <c r="A109" s="316" t="s">
        <v>506</v>
      </c>
      <c r="B109" s="183" t="s">
        <v>422</v>
      </c>
      <c r="C109" s="186" t="s">
        <v>183</v>
      </c>
      <c r="D109" s="101">
        <v>30</v>
      </c>
      <c r="E109" s="51"/>
      <c r="F109" s="321">
        <f t="shared" si="2"/>
        <v>0</v>
      </c>
    </row>
    <row r="110" spans="1:6">
      <c r="A110" s="316" t="s">
        <v>507</v>
      </c>
      <c r="B110" s="183" t="s">
        <v>659</v>
      </c>
      <c r="C110" s="186" t="s">
        <v>183</v>
      </c>
      <c r="D110" s="101">
        <v>5</v>
      </c>
      <c r="E110" s="51"/>
      <c r="F110" s="321">
        <f t="shared" si="2"/>
        <v>0</v>
      </c>
    </row>
    <row r="111" spans="1:6">
      <c r="A111" s="316" t="s">
        <v>508</v>
      </c>
      <c r="B111" s="183" t="s">
        <v>423</v>
      </c>
      <c r="C111" s="186" t="s">
        <v>183</v>
      </c>
      <c r="D111" s="101">
        <v>2</v>
      </c>
      <c r="E111" s="51"/>
      <c r="F111" s="321">
        <f t="shared" si="2"/>
        <v>0</v>
      </c>
    </row>
    <row r="112" spans="1:6">
      <c r="A112" s="316" t="s">
        <v>509</v>
      </c>
      <c r="B112" s="183" t="s">
        <v>424</v>
      </c>
      <c r="C112" s="186" t="s">
        <v>183</v>
      </c>
      <c r="D112" s="101">
        <v>2</v>
      </c>
      <c r="E112" s="51"/>
      <c r="F112" s="321">
        <f t="shared" si="2"/>
        <v>0</v>
      </c>
    </row>
    <row r="113" spans="1:6">
      <c r="A113" s="316" t="s">
        <v>510</v>
      </c>
      <c r="B113" s="183" t="s">
        <v>338</v>
      </c>
      <c r="C113" s="186" t="s">
        <v>183</v>
      </c>
      <c r="D113" s="101">
        <v>40</v>
      </c>
      <c r="E113" s="51"/>
      <c r="F113" s="321">
        <f t="shared" si="2"/>
        <v>0</v>
      </c>
    </row>
    <row r="114" spans="1:6">
      <c r="A114" s="316" t="s">
        <v>511</v>
      </c>
      <c r="B114" s="183" t="s">
        <v>339</v>
      </c>
      <c r="C114" s="186" t="s">
        <v>183</v>
      </c>
      <c r="D114" s="101">
        <v>40</v>
      </c>
      <c r="E114" s="51"/>
      <c r="F114" s="321">
        <f t="shared" si="2"/>
        <v>0</v>
      </c>
    </row>
    <row r="115" spans="1:6">
      <c r="A115" s="316" t="s">
        <v>512</v>
      </c>
      <c r="B115" s="183" t="s">
        <v>340</v>
      </c>
      <c r="C115" s="186" t="s">
        <v>183</v>
      </c>
      <c r="D115" s="101">
        <v>5</v>
      </c>
      <c r="E115" s="51"/>
      <c r="F115" s="321">
        <f t="shared" si="2"/>
        <v>0</v>
      </c>
    </row>
    <row r="116" spans="1:6">
      <c r="A116" s="316" t="s">
        <v>513</v>
      </c>
      <c r="B116" s="183" t="s">
        <v>341</v>
      </c>
      <c r="C116" s="186" t="s">
        <v>183</v>
      </c>
      <c r="D116" s="101">
        <v>5</v>
      </c>
      <c r="E116" s="51"/>
      <c r="F116" s="321">
        <f t="shared" si="2"/>
        <v>0</v>
      </c>
    </row>
    <row r="117" spans="1:6">
      <c r="A117" s="316" t="s">
        <v>514</v>
      </c>
      <c r="B117" s="183" t="s">
        <v>342</v>
      </c>
      <c r="C117" s="186" t="s">
        <v>183</v>
      </c>
      <c r="D117" s="101">
        <v>5</v>
      </c>
      <c r="E117" s="51"/>
      <c r="F117" s="321">
        <f t="shared" si="2"/>
        <v>0</v>
      </c>
    </row>
    <row r="118" spans="1:6">
      <c r="A118" s="316" t="s">
        <v>515</v>
      </c>
      <c r="B118" s="183" t="s">
        <v>343</v>
      </c>
      <c r="C118" s="186" t="s">
        <v>183</v>
      </c>
      <c r="D118" s="101">
        <v>5</v>
      </c>
      <c r="E118" s="51"/>
      <c r="F118" s="321">
        <f t="shared" si="2"/>
        <v>0</v>
      </c>
    </row>
    <row r="119" spans="1:6">
      <c r="A119" s="316" t="s">
        <v>516</v>
      </c>
      <c r="B119" s="183" t="s">
        <v>344</v>
      </c>
      <c r="C119" s="186" t="s">
        <v>183</v>
      </c>
      <c r="D119" s="101">
        <v>5</v>
      </c>
      <c r="E119" s="51"/>
      <c r="F119" s="321">
        <f t="shared" si="2"/>
        <v>0</v>
      </c>
    </row>
    <row r="120" spans="1:6">
      <c r="A120" s="316" t="s">
        <v>517</v>
      </c>
      <c r="B120" s="183" t="s">
        <v>794</v>
      </c>
      <c r="C120" s="186" t="s">
        <v>183</v>
      </c>
      <c r="D120" s="101">
        <v>3</v>
      </c>
      <c r="E120" s="51"/>
      <c r="F120" s="321">
        <f t="shared" ref="F120:F184" si="14">+E120*D120</f>
        <v>0</v>
      </c>
    </row>
    <row r="121" spans="1:6">
      <c r="A121" s="316" t="s">
        <v>518</v>
      </c>
      <c r="B121" s="183" t="s">
        <v>345</v>
      </c>
      <c r="C121" s="186" t="s">
        <v>183</v>
      </c>
      <c r="D121" s="101">
        <v>5</v>
      </c>
      <c r="E121" s="51"/>
      <c r="F121" s="321">
        <f t="shared" si="14"/>
        <v>0</v>
      </c>
    </row>
    <row r="122" spans="1:6">
      <c r="A122" s="316" t="s">
        <v>519</v>
      </c>
      <c r="B122" s="183" t="s">
        <v>346</v>
      </c>
      <c r="C122" s="186" t="s">
        <v>183</v>
      </c>
      <c r="D122" s="101">
        <v>5</v>
      </c>
      <c r="E122" s="51"/>
      <c r="F122" s="321">
        <f t="shared" si="14"/>
        <v>0</v>
      </c>
    </row>
    <row r="123" spans="1:6">
      <c r="A123" s="316" t="s">
        <v>520</v>
      </c>
      <c r="B123" s="183" t="s">
        <v>347</v>
      </c>
      <c r="C123" s="186" t="s">
        <v>183</v>
      </c>
      <c r="D123" s="101">
        <v>2</v>
      </c>
      <c r="E123" s="51"/>
      <c r="F123" s="321">
        <f t="shared" si="14"/>
        <v>0</v>
      </c>
    </row>
    <row r="124" spans="1:6">
      <c r="A124" s="316" t="s">
        <v>521</v>
      </c>
      <c r="B124" s="183" t="s">
        <v>348</v>
      </c>
      <c r="C124" s="186" t="s">
        <v>183</v>
      </c>
      <c r="D124" s="101">
        <v>2</v>
      </c>
      <c r="E124" s="51"/>
      <c r="F124" s="321">
        <f t="shared" si="14"/>
        <v>0</v>
      </c>
    </row>
    <row r="125" spans="1:6">
      <c r="A125" s="316" t="s">
        <v>522</v>
      </c>
      <c r="B125" s="183" t="s">
        <v>349</v>
      </c>
      <c r="C125" s="186" t="s">
        <v>183</v>
      </c>
      <c r="D125" s="101">
        <v>2</v>
      </c>
      <c r="E125" s="51"/>
      <c r="F125" s="321">
        <f t="shared" si="14"/>
        <v>0</v>
      </c>
    </row>
    <row r="126" spans="1:6">
      <c r="A126" s="316" t="s">
        <v>523</v>
      </c>
      <c r="B126" s="183" t="s">
        <v>350</v>
      </c>
      <c r="C126" s="186" t="s">
        <v>183</v>
      </c>
      <c r="D126" s="101">
        <v>10</v>
      </c>
      <c r="E126" s="51"/>
      <c r="F126" s="321">
        <f t="shared" si="14"/>
        <v>0</v>
      </c>
    </row>
    <row r="127" spans="1:6">
      <c r="A127" s="316" t="s">
        <v>524</v>
      </c>
      <c r="B127" s="183" t="s">
        <v>351</v>
      </c>
      <c r="C127" s="186" t="s">
        <v>183</v>
      </c>
      <c r="D127" s="101">
        <v>50</v>
      </c>
      <c r="E127" s="51"/>
      <c r="F127" s="321">
        <f t="shared" si="14"/>
        <v>0</v>
      </c>
    </row>
    <row r="128" spans="1:6">
      <c r="A128" s="316" t="s">
        <v>525</v>
      </c>
      <c r="B128" s="183" t="s">
        <v>352</v>
      </c>
      <c r="C128" s="186" t="s">
        <v>183</v>
      </c>
      <c r="D128" s="101">
        <v>300</v>
      </c>
      <c r="E128" s="51"/>
      <c r="F128" s="321">
        <f t="shared" si="14"/>
        <v>0</v>
      </c>
    </row>
    <row r="129" spans="1:6">
      <c r="A129" s="316" t="s">
        <v>526</v>
      </c>
      <c r="B129" s="183" t="s">
        <v>353</v>
      </c>
      <c r="C129" s="186" t="s">
        <v>183</v>
      </c>
      <c r="D129" s="101">
        <v>300</v>
      </c>
      <c r="E129" s="51"/>
      <c r="F129" s="321">
        <f t="shared" si="14"/>
        <v>0</v>
      </c>
    </row>
    <row r="130" spans="1:6">
      <c r="A130" s="316" t="s">
        <v>527</v>
      </c>
      <c r="B130" s="183" t="s">
        <v>354</v>
      </c>
      <c r="C130" s="186" t="s">
        <v>183</v>
      </c>
      <c r="D130" s="101">
        <v>6</v>
      </c>
      <c r="E130" s="51"/>
      <c r="F130" s="321">
        <f t="shared" si="14"/>
        <v>0</v>
      </c>
    </row>
    <row r="131" spans="1:6">
      <c r="A131" s="316" t="s">
        <v>528</v>
      </c>
      <c r="B131" s="183" t="s">
        <v>747</v>
      </c>
      <c r="C131" s="186" t="s">
        <v>183</v>
      </c>
      <c r="D131" s="101">
        <v>1</v>
      </c>
      <c r="E131" s="51"/>
      <c r="F131" s="321">
        <f t="shared" si="14"/>
        <v>0</v>
      </c>
    </row>
    <row r="132" spans="1:6">
      <c r="A132" s="316" t="s">
        <v>529</v>
      </c>
      <c r="B132" s="183" t="s">
        <v>355</v>
      </c>
      <c r="C132" s="186" t="s">
        <v>183</v>
      </c>
      <c r="D132" s="101">
        <v>200</v>
      </c>
      <c r="E132" s="51"/>
      <c r="F132" s="321">
        <f t="shared" si="14"/>
        <v>0</v>
      </c>
    </row>
    <row r="133" spans="1:6">
      <c r="A133" s="316" t="s">
        <v>530</v>
      </c>
      <c r="B133" s="183" t="s">
        <v>356</v>
      </c>
      <c r="C133" s="186" t="s">
        <v>183</v>
      </c>
      <c r="D133" s="101">
        <v>180</v>
      </c>
      <c r="E133" s="51"/>
      <c r="F133" s="321">
        <f t="shared" si="14"/>
        <v>0</v>
      </c>
    </row>
    <row r="134" spans="1:6">
      <c r="A134" s="316" t="s">
        <v>531</v>
      </c>
      <c r="B134" s="183" t="s">
        <v>357</v>
      </c>
      <c r="C134" s="186" t="s">
        <v>183</v>
      </c>
      <c r="D134" s="101">
        <v>5</v>
      </c>
      <c r="E134" s="51"/>
      <c r="F134" s="321">
        <f t="shared" si="14"/>
        <v>0</v>
      </c>
    </row>
    <row r="135" spans="1:6">
      <c r="A135" s="316" t="s">
        <v>532</v>
      </c>
      <c r="B135" s="183" t="s">
        <v>358</v>
      </c>
      <c r="C135" s="186" t="s">
        <v>183</v>
      </c>
      <c r="D135" s="101">
        <v>200</v>
      </c>
      <c r="E135" s="51"/>
      <c r="F135" s="321">
        <f t="shared" si="14"/>
        <v>0</v>
      </c>
    </row>
    <row r="136" spans="1:6">
      <c r="A136" s="316" t="s">
        <v>533</v>
      </c>
      <c r="B136" s="183" t="s">
        <v>359</v>
      </c>
      <c r="C136" s="186" t="s">
        <v>183</v>
      </c>
      <c r="D136" s="101">
        <v>15</v>
      </c>
      <c r="E136" s="51"/>
      <c r="F136" s="321">
        <f t="shared" si="14"/>
        <v>0</v>
      </c>
    </row>
    <row r="137" spans="1:6">
      <c r="A137" s="316" t="s">
        <v>534</v>
      </c>
      <c r="B137" s="183" t="s">
        <v>360</v>
      </c>
      <c r="C137" s="186" t="s">
        <v>183</v>
      </c>
      <c r="D137" s="101">
        <v>50</v>
      </c>
      <c r="E137" s="51"/>
      <c r="F137" s="321">
        <f t="shared" si="14"/>
        <v>0</v>
      </c>
    </row>
    <row r="138" spans="1:6">
      <c r="A138" s="316" t="s">
        <v>535</v>
      </c>
      <c r="B138" s="183" t="s">
        <v>361</v>
      </c>
      <c r="C138" s="186" t="s">
        <v>183</v>
      </c>
      <c r="D138" s="101">
        <v>50</v>
      </c>
      <c r="E138" s="51"/>
      <c r="F138" s="321">
        <f t="shared" si="14"/>
        <v>0</v>
      </c>
    </row>
    <row r="139" spans="1:6">
      <c r="A139" s="316" t="s">
        <v>536</v>
      </c>
      <c r="B139" s="183" t="s">
        <v>362</v>
      </c>
      <c r="C139" s="186" t="s">
        <v>222</v>
      </c>
      <c r="D139" s="101">
        <v>100</v>
      </c>
      <c r="E139" s="51"/>
      <c r="F139" s="321">
        <f t="shared" si="14"/>
        <v>0</v>
      </c>
    </row>
    <row r="140" spans="1:6">
      <c r="A140" s="316" t="s">
        <v>537</v>
      </c>
      <c r="B140" s="183" t="s">
        <v>363</v>
      </c>
      <c r="C140" s="186" t="s">
        <v>183</v>
      </c>
      <c r="D140" s="101">
        <v>5</v>
      </c>
      <c r="E140" s="51"/>
      <c r="F140" s="321">
        <f t="shared" si="14"/>
        <v>0</v>
      </c>
    </row>
    <row r="141" spans="1:6">
      <c r="A141" s="316" t="s">
        <v>538</v>
      </c>
      <c r="B141" s="183" t="s">
        <v>364</v>
      </c>
      <c r="C141" s="186" t="s">
        <v>183</v>
      </c>
      <c r="D141" s="101">
        <v>20</v>
      </c>
      <c r="E141" s="51"/>
      <c r="F141" s="321">
        <f t="shared" si="14"/>
        <v>0</v>
      </c>
    </row>
    <row r="142" spans="1:6">
      <c r="A142" s="316" t="s">
        <v>539</v>
      </c>
      <c r="B142" s="183" t="s">
        <v>365</v>
      </c>
      <c r="C142" s="186" t="s">
        <v>183</v>
      </c>
      <c r="D142" s="101">
        <v>45</v>
      </c>
      <c r="E142" s="51"/>
      <c r="F142" s="321">
        <f t="shared" si="14"/>
        <v>0</v>
      </c>
    </row>
    <row r="143" spans="1:6">
      <c r="A143" s="316" t="s">
        <v>540</v>
      </c>
      <c r="B143" s="183" t="s">
        <v>366</v>
      </c>
      <c r="C143" s="186" t="s">
        <v>183</v>
      </c>
      <c r="D143" s="101">
        <v>10</v>
      </c>
      <c r="E143" s="51"/>
      <c r="F143" s="321">
        <f t="shared" si="14"/>
        <v>0</v>
      </c>
    </row>
    <row r="144" spans="1:6">
      <c r="A144" s="316" t="s">
        <v>541</v>
      </c>
      <c r="B144" s="183" t="s">
        <v>367</v>
      </c>
      <c r="C144" s="186" t="s">
        <v>183</v>
      </c>
      <c r="D144" s="101">
        <v>100</v>
      </c>
      <c r="E144" s="51"/>
      <c r="F144" s="321">
        <f t="shared" si="14"/>
        <v>0</v>
      </c>
    </row>
    <row r="145" spans="1:6">
      <c r="A145" s="316" t="s">
        <v>542</v>
      </c>
      <c r="B145" s="183" t="s">
        <v>368</v>
      </c>
      <c r="C145" s="186" t="s">
        <v>183</v>
      </c>
      <c r="D145" s="101">
        <v>100</v>
      </c>
      <c r="E145" s="51"/>
      <c r="F145" s="321">
        <f t="shared" si="14"/>
        <v>0</v>
      </c>
    </row>
    <row r="146" spans="1:6">
      <c r="A146" s="316" t="s">
        <v>543</v>
      </c>
      <c r="B146" s="183" t="s">
        <v>369</v>
      </c>
      <c r="C146" s="186" t="s">
        <v>183</v>
      </c>
      <c r="D146" s="101">
        <v>100</v>
      </c>
      <c r="E146" s="51"/>
      <c r="F146" s="321">
        <f t="shared" si="14"/>
        <v>0</v>
      </c>
    </row>
    <row r="147" spans="1:6">
      <c r="A147" s="316" t="s">
        <v>544</v>
      </c>
      <c r="B147" s="183" t="s">
        <v>370</v>
      </c>
      <c r="C147" s="186" t="s">
        <v>183</v>
      </c>
      <c r="D147" s="101">
        <v>100</v>
      </c>
      <c r="E147" s="51"/>
      <c r="F147" s="321">
        <f t="shared" si="14"/>
        <v>0</v>
      </c>
    </row>
    <row r="148" spans="1:6">
      <c r="A148" s="316" t="s">
        <v>545</v>
      </c>
      <c r="B148" s="183" t="s">
        <v>371</v>
      </c>
      <c r="C148" s="186" t="s">
        <v>183</v>
      </c>
      <c r="D148" s="101">
        <v>200</v>
      </c>
      <c r="E148" s="51"/>
      <c r="F148" s="321">
        <f t="shared" si="14"/>
        <v>0</v>
      </c>
    </row>
    <row r="149" spans="1:6">
      <c r="A149" s="316" t="s">
        <v>546</v>
      </c>
      <c r="B149" s="183" t="s">
        <v>372</v>
      </c>
      <c r="C149" s="186" t="s">
        <v>21</v>
      </c>
      <c r="D149" s="101">
        <v>1</v>
      </c>
      <c r="E149" s="51"/>
      <c r="F149" s="321">
        <f t="shared" si="14"/>
        <v>0</v>
      </c>
    </row>
    <row r="150" spans="1:6">
      <c r="A150" s="316" t="s">
        <v>547</v>
      </c>
      <c r="B150" s="183" t="s">
        <v>373</v>
      </c>
      <c r="C150" s="186" t="s">
        <v>183</v>
      </c>
      <c r="D150" s="101">
        <v>1</v>
      </c>
      <c r="E150" s="51"/>
      <c r="F150" s="321">
        <f t="shared" si="14"/>
        <v>0</v>
      </c>
    </row>
    <row r="151" spans="1:6">
      <c r="A151" s="316" t="s">
        <v>548</v>
      </c>
      <c r="B151" s="183" t="s">
        <v>374</v>
      </c>
      <c r="C151" s="186" t="s">
        <v>183</v>
      </c>
      <c r="D151" s="101">
        <v>1</v>
      </c>
      <c r="E151" s="51"/>
      <c r="F151" s="321">
        <f t="shared" si="14"/>
        <v>0</v>
      </c>
    </row>
    <row r="152" spans="1:6">
      <c r="A152" s="316" t="s">
        <v>549</v>
      </c>
      <c r="B152" s="183" t="s">
        <v>428</v>
      </c>
      <c r="C152" s="186" t="s">
        <v>183</v>
      </c>
      <c r="D152" s="101">
        <v>5</v>
      </c>
      <c r="E152" s="51"/>
      <c r="F152" s="321">
        <f t="shared" si="14"/>
        <v>0</v>
      </c>
    </row>
    <row r="153" spans="1:6">
      <c r="A153" s="316" t="s">
        <v>550</v>
      </c>
      <c r="B153" s="183" t="s">
        <v>429</v>
      </c>
      <c r="C153" s="186" t="s">
        <v>183</v>
      </c>
      <c r="D153" s="101">
        <v>5</v>
      </c>
      <c r="E153" s="51"/>
      <c r="F153" s="321">
        <f t="shared" si="14"/>
        <v>0</v>
      </c>
    </row>
    <row r="154" spans="1:6">
      <c r="A154" s="316" t="s">
        <v>551</v>
      </c>
      <c r="B154" s="183" t="s">
        <v>430</v>
      </c>
      <c r="C154" s="186" t="s">
        <v>183</v>
      </c>
      <c r="D154" s="101">
        <v>5</v>
      </c>
      <c r="E154" s="51"/>
      <c r="F154" s="321">
        <f t="shared" si="14"/>
        <v>0</v>
      </c>
    </row>
    <row r="155" spans="1:6">
      <c r="A155" s="316" t="s">
        <v>552</v>
      </c>
      <c r="B155" s="183" t="s">
        <v>427</v>
      </c>
      <c r="C155" s="186" t="s">
        <v>183</v>
      </c>
      <c r="D155" s="101">
        <v>5</v>
      </c>
      <c r="E155" s="51"/>
      <c r="F155" s="321">
        <f t="shared" si="14"/>
        <v>0</v>
      </c>
    </row>
    <row r="156" spans="1:6">
      <c r="A156" s="316" t="s">
        <v>553</v>
      </c>
      <c r="B156" s="183" t="s">
        <v>748</v>
      </c>
      <c r="C156" s="186" t="s">
        <v>183</v>
      </c>
      <c r="D156" s="101">
        <v>5</v>
      </c>
      <c r="E156" s="51"/>
      <c r="F156" s="321">
        <f t="shared" si="14"/>
        <v>0</v>
      </c>
    </row>
    <row r="157" spans="1:6">
      <c r="A157" s="316" t="s">
        <v>554</v>
      </c>
      <c r="B157" s="183" t="s">
        <v>749</v>
      </c>
      <c r="C157" s="186" t="s">
        <v>183</v>
      </c>
      <c r="D157" s="101">
        <v>15</v>
      </c>
      <c r="E157" s="51"/>
      <c r="F157" s="321">
        <f t="shared" si="14"/>
        <v>0</v>
      </c>
    </row>
    <row r="158" spans="1:6">
      <c r="A158" s="316" t="s">
        <v>555</v>
      </c>
      <c r="B158" s="183" t="s">
        <v>750</v>
      </c>
      <c r="C158" s="186" t="s">
        <v>183</v>
      </c>
      <c r="D158" s="101">
        <v>3</v>
      </c>
      <c r="E158" s="51"/>
      <c r="F158" s="321">
        <f t="shared" si="14"/>
        <v>0</v>
      </c>
    </row>
    <row r="159" spans="1:6">
      <c r="A159" s="316" t="s">
        <v>556</v>
      </c>
      <c r="B159" s="183" t="s">
        <v>437</v>
      </c>
      <c r="C159" s="186" t="s">
        <v>183</v>
      </c>
      <c r="D159" s="101">
        <v>5</v>
      </c>
      <c r="E159" s="51"/>
      <c r="F159" s="321">
        <f t="shared" si="14"/>
        <v>0</v>
      </c>
    </row>
    <row r="160" spans="1:6">
      <c r="A160" s="316" t="s">
        <v>557</v>
      </c>
      <c r="B160" s="183" t="s">
        <v>441</v>
      </c>
      <c r="C160" s="186" t="s">
        <v>183</v>
      </c>
      <c r="D160" s="101">
        <v>5</v>
      </c>
      <c r="E160" s="51"/>
      <c r="F160" s="321">
        <f t="shared" si="14"/>
        <v>0</v>
      </c>
    </row>
    <row r="161" spans="1:6">
      <c r="A161" s="316" t="s">
        <v>558</v>
      </c>
      <c r="B161" s="183" t="s">
        <v>442</v>
      </c>
      <c r="C161" s="186" t="s">
        <v>183</v>
      </c>
      <c r="D161" s="101">
        <v>5</v>
      </c>
      <c r="E161" s="51"/>
      <c r="F161" s="321">
        <f t="shared" si="14"/>
        <v>0</v>
      </c>
    </row>
    <row r="162" spans="1:6">
      <c r="A162" s="316" t="s">
        <v>559</v>
      </c>
      <c r="B162" s="183" t="s">
        <v>444</v>
      </c>
      <c r="C162" s="186" t="s">
        <v>183</v>
      </c>
      <c r="D162" s="101">
        <v>5</v>
      </c>
      <c r="E162" s="51"/>
      <c r="F162" s="321">
        <f t="shared" si="14"/>
        <v>0</v>
      </c>
    </row>
    <row r="163" spans="1:6">
      <c r="A163" s="316" t="s">
        <v>560</v>
      </c>
      <c r="B163" s="183" t="s">
        <v>443</v>
      </c>
      <c r="C163" s="186" t="s">
        <v>183</v>
      </c>
      <c r="D163" s="101">
        <v>20</v>
      </c>
      <c r="E163" s="51"/>
      <c r="F163" s="321">
        <f t="shared" si="14"/>
        <v>0</v>
      </c>
    </row>
    <row r="164" spans="1:6" ht="30">
      <c r="A164" s="316" t="s">
        <v>561</v>
      </c>
      <c r="B164" s="183" t="s">
        <v>375</v>
      </c>
      <c r="C164" s="186" t="s">
        <v>21</v>
      </c>
      <c r="D164" s="101">
        <v>5</v>
      </c>
      <c r="E164" s="51"/>
      <c r="F164" s="321">
        <f t="shared" si="14"/>
        <v>0</v>
      </c>
    </row>
    <row r="165" spans="1:6" ht="30">
      <c r="A165" s="316" t="s">
        <v>562</v>
      </c>
      <c r="B165" s="183" t="s">
        <v>431</v>
      </c>
      <c r="C165" s="186" t="s">
        <v>183</v>
      </c>
      <c r="D165" s="101">
        <v>5</v>
      </c>
      <c r="E165" s="51"/>
      <c r="F165" s="321">
        <f t="shared" si="14"/>
        <v>0</v>
      </c>
    </row>
    <row r="166" spans="1:6">
      <c r="A166" s="316" t="s">
        <v>563</v>
      </c>
      <c r="B166" s="183" t="s">
        <v>732</v>
      </c>
      <c r="C166" s="186" t="s">
        <v>183</v>
      </c>
      <c r="D166" s="101">
        <v>5</v>
      </c>
      <c r="E166" s="51"/>
      <c r="F166" s="321">
        <f t="shared" ref="F166" si="15">+E166*D166</f>
        <v>0</v>
      </c>
    </row>
    <row r="167" spans="1:6">
      <c r="A167" s="316" t="s">
        <v>564</v>
      </c>
      <c r="B167" s="183" t="s">
        <v>736</v>
      </c>
      <c r="C167" s="186" t="s">
        <v>183</v>
      </c>
      <c r="D167" s="101">
        <v>5</v>
      </c>
      <c r="E167" s="51"/>
      <c r="F167" s="321">
        <f t="shared" ref="F167" si="16">+E167*D167</f>
        <v>0</v>
      </c>
    </row>
    <row r="168" spans="1:6">
      <c r="A168" s="316" t="s">
        <v>565</v>
      </c>
      <c r="B168" s="183" t="s">
        <v>445</v>
      </c>
      <c r="C168" s="186" t="s">
        <v>183</v>
      </c>
      <c r="D168" s="101">
        <v>3</v>
      </c>
      <c r="E168" s="51"/>
      <c r="F168" s="321">
        <f t="shared" si="14"/>
        <v>0</v>
      </c>
    </row>
    <row r="169" spans="1:6">
      <c r="A169" s="316" t="s">
        <v>566</v>
      </c>
      <c r="B169" s="183" t="s">
        <v>432</v>
      </c>
      <c r="C169" s="186" t="s">
        <v>183</v>
      </c>
      <c r="D169" s="101">
        <v>30</v>
      </c>
      <c r="E169" s="51"/>
      <c r="F169" s="321">
        <f t="shared" si="14"/>
        <v>0</v>
      </c>
    </row>
    <row r="170" spans="1:6">
      <c r="A170" s="316" t="s">
        <v>567</v>
      </c>
      <c r="B170" s="183" t="s">
        <v>433</v>
      </c>
      <c r="C170" s="186" t="s">
        <v>183</v>
      </c>
      <c r="D170" s="101">
        <v>5</v>
      </c>
      <c r="E170" s="51"/>
      <c r="F170" s="321">
        <f t="shared" si="14"/>
        <v>0</v>
      </c>
    </row>
    <row r="171" spans="1:6" ht="30" customHeight="1">
      <c r="A171" s="316" t="s">
        <v>568</v>
      </c>
      <c r="B171" s="183" t="s">
        <v>425</v>
      </c>
      <c r="C171" s="186" t="s">
        <v>21</v>
      </c>
      <c r="D171" s="101">
        <v>5</v>
      </c>
      <c r="E171" s="51"/>
      <c r="F171" s="321">
        <f>+E171*D171</f>
        <v>0</v>
      </c>
    </row>
    <row r="172" spans="1:6" ht="45" customHeight="1">
      <c r="A172" s="316" t="s">
        <v>569</v>
      </c>
      <c r="B172" s="183" t="s">
        <v>426</v>
      </c>
      <c r="C172" s="186" t="s">
        <v>21</v>
      </c>
      <c r="D172" s="101">
        <v>5</v>
      </c>
      <c r="E172" s="51"/>
      <c r="F172" s="321">
        <f>+E172*D172</f>
        <v>0</v>
      </c>
    </row>
    <row r="173" spans="1:6">
      <c r="A173" s="316" t="s">
        <v>570</v>
      </c>
      <c r="B173" s="183" t="s">
        <v>376</v>
      </c>
      <c r="C173" s="186" t="s">
        <v>183</v>
      </c>
      <c r="D173" s="101">
        <v>5</v>
      </c>
      <c r="E173" s="51"/>
      <c r="F173" s="321">
        <f t="shared" si="14"/>
        <v>0</v>
      </c>
    </row>
    <row r="174" spans="1:6">
      <c r="A174" s="316" t="s">
        <v>571</v>
      </c>
      <c r="B174" s="183" t="s">
        <v>434</v>
      </c>
      <c r="C174" s="186" t="s">
        <v>183</v>
      </c>
      <c r="D174" s="101">
        <v>6</v>
      </c>
      <c r="E174" s="51"/>
      <c r="F174" s="321">
        <f t="shared" si="14"/>
        <v>0</v>
      </c>
    </row>
    <row r="175" spans="1:6">
      <c r="A175" s="316" t="s">
        <v>572</v>
      </c>
      <c r="B175" s="183" t="s">
        <v>435</v>
      </c>
      <c r="C175" s="186" t="s">
        <v>183</v>
      </c>
      <c r="D175" s="101">
        <v>6</v>
      </c>
      <c r="E175" s="51"/>
      <c r="F175" s="321">
        <f t="shared" si="14"/>
        <v>0</v>
      </c>
    </row>
    <row r="176" spans="1:6">
      <c r="A176" s="316" t="s">
        <v>573</v>
      </c>
      <c r="B176" s="183" t="s">
        <v>377</v>
      </c>
      <c r="C176" s="186" t="s">
        <v>183</v>
      </c>
      <c r="D176" s="101">
        <v>6</v>
      </c>
      <c r="E176" s="51"/>
      <c r="F176" s="321">
        <f t="shared" si="14"/>
        <v>0</v>
      </c>
    </row>
    <row r="177" spans="1:6">
      <c r="A177" s="316" t="s">
        <v>574</v>
      </c>
      <c r="B177" s="183" t="s">
        <v>436</v>
      </c>
      <c r="C177" s="186" t="s">
        <v>183</v>
      </c>
      <c r="D177" s="101">
        <v>30</v>
      </c>
      <c r="E177" s="51"/>
      <c r="F177" s="321">
        <f t="shared" si="14"/>
        <v>0</v>
      </c>
    </row>
    <row r="178" spans="1:6">
      <c r="A178" s="316" t="s">
        <v>575</v>
      </c>
      <c r="B178" s="183" t="s">
        <v>378</v>
      </c>
      <c r="C178" s="186" t="s">
        <v>183</v>
      </c>
      <c r="D178" s="101">
        <v>2</v>
      </c>
      <c r="E178" s="51"/>
      <c r="F178" s="321">
        <f t="shared" si="14"/>
        <v>0</v>
      </c>
    </row>
    <row r="179" spans="1:6">
      <c r="A179" s="316" t="s">
        <v>576</v>
      </c>
      <c r="B179" s="183" t="s">
        <v>379</v>
      </c>
      <c r="C179" s="186" t="s">
        <v>183</v>
      </c>
      <c r="D179" s="101">
        <v>2</v>
      </c>
      <c r="E179" s="51"/>
      <c r="F179" s="321">
        <f t="shared" si="14"/>
        <v>0</v>
      </c>
    </row>
    <row r="180" spans="1:6">
      <c r="A180" s="316" t="s">
        <v>577</v>
      </c>
      <c r="B180" s="183" t="s">
        <v>380</v>
      </c>
      <c r="C180" s="186" t="s">
        <v>183</v>
      </c>
      <c r="D180" s="101">
        <v>2</v>
      </c>
      <c r="E180" s="51"/>
      <c r="F180" s="321">
        <f t="shared" si="14"/>
        <v>0</v>
      </c>
    </row>
    <row r="181" spans="1:6">
      <c r="A181" s="316" t="s">
        <v>578</v>
      </c>
      <c r="B181" s="183" t="s">
        <v>381</v>
      </c>
      <c r="C181" s="186" t="s">
        <v>183</v>
      </c>
      <c r="D181" s="101">
        <v>2</v>
      </c>
      <c r="E181" s="51"/>
      <c r="F181" s="321">
        <f t="shared" si="14"/>
        <v>0</v>
      </c>
    </row>
    <row r="182" spans="1:6">
      <c r="A182" s="316" t="s">
        <v>579</v>
      </c>
      <c r="B182" s="183" t="s">
        <v>382</v>
      </c>
      <c r="C182" s="186" t="s">
        <v>183</v>
      </c>
      <c r="D182" s="101">
        <v>2</v>
      </c>
      <c r="E182" s="51"/>
      <c r="F182" s="321">
        <f t="shared" si="14"/>
        <v>0</v>
      </c>
    </row>
    <row r="183" spans="1:6">
      <c r="A183" s="316" t="s">
        <v>580</v>
      </c>
      <c r="B183" s="183" t="s">
        <v>383</v>
      </c>
      <c r="C183" s="186" t="s">
        <v>183</v>
      </c>
      <c r="D183" s="101">
        <v>2</v>
      </c>
      <c r="E183" s="51"/>
      <c r="F183" s="321">
        <f t="shared" si="14"/>
        <v>0</v>
      </c>
    </row>
    <row r="184" spans="1:6">
      <c r="A184" s="316" t="s">
        <v>581</v>
      </c>
      <c r="B184" s="183" t="s">
        <v>384</v>
      </c>
      <c r="C184" s="186" t="s">
        <v>183</v>
      </c>
      <c r="D184" s="101">
        <v>2</v>
      </c>
      <c r="E184" s="51"/>
      <c r="F184" s="321">
        <f t="shared" si="14"/>
        <v>0</v>
      </c>
    </row>
    <row r="185" spans="1:6">
      <c r="A185" s="316" t="s">
        <v>582</v>
      </c>
      <c r="B185" s="183" t="s">
        <v>385</v>
      </c>
      <c r="C185" s="186" t="s">
        <v>183</v>
      </c>
      <c r="D185" s="101">
        <v>2</v>
      </c>
      <c r="E185" s="51"/>
      <c r="F185" s="321">
        <f t="shared" ref="F185:F227" si="17">+E185*D185</f>
        <v>0</v>
      </c>
    </row>
    <row r="186" spans="1:6">
      <c r="A186" s="316" t="s">
        <v>583</v>
      </c>
      <c r="B186" s="183" t="s">
        <v>446</v>
      </c>
      <c r="C186" s="186" t="s">
        <v>21</v>
      </c>
      <c r="D186" s="101">
        <v>2</v>
      </c>
      <c r="E186" s="51"/>
      <c r="F186" s="321">
        <f t="shared" si="17"/>
        <v>0</v>
      </c>
    </row>
    <row r="187" spans="1:6">
      <c r="A187" s="316" t="s">
        <v>584</v>
      </c>
      <c r="B187" s="183" t="s">
        <v>386</v>
      </c>
      <c r="C187" s="186" t="s">
        <v>183</v>
      </c>
      <c r="D187" s="101">
        <v>15</v>
      </c>
      <c r="E187" s="51"/>
      <c r="F187" s="321">
        <f t="shared" si="17"/>
        <v>0</v>
      </c>
    </row>
    <row r="188" spans="1:6">
      <c r="A188" s="316" t="s">
        <v>585</v>
      </c>
      <c r="B188" s="183" t="s">
        <v>447</v>
      </c>
      <c r="C188" s="186" t="s">
        <v>222</v>
      </c>
      <c r="D188" s="101">
        <v>1000</v>
      </c>
      <c r="E188" s="51"/>
      <c r="F188" s="321">
        <f t="shared" si="17"/>
        <v>0</v>
      </c>
    </row>
    <row r="189" spans="1:6">
      <c r="A189" s="316" t="s">
        <v>586</v>
      </c>
      <c r="B189" s="185" t="s">
        <v>387</v>
      </c>
      <c r="C189" s="186" t="s">
        <v>222</v>
      </c>
      <c r="D189" s="101">
        <v>100</v>
      </c>
      <c r="E189" s="51"/>
      <c r="F189" s="321">
        <f t="shared" si="17"/>
        <v>0</v>
      </c>
    </row>
    <row r="190" spans="1:6">
      <c r="A190" s="316" t="s">
        <v>587</v>
      </c>
      <c r="B190" s="185" t="s">
        <v>654</v>
      </c>
      <c r="C190" s="186" t="s">
        <v>222</v>
      </c>
      <c r="D190" s="101">
        <v>500</v>
      </c>
      <c r="E190" s="51"/>
      <c r="F190" s="321">
        <f t="shared" si="17"/>
        <v>0</v>
      </c>
    </row>
    <row r="191" spans="1:6">
      <c r="A191" s="316" t="s">
        <v>588</v>
      </c>
      <c r="B191" s="185" t="s">
        <v>448</v>
      </c>
      <c r="C191" s="186" t="s">
        <v>222</v>
      </c>
      <c r="D191" s="101">
        <v>100</v>
      </c>
      <c r="E191" s="51"/>
      <c r="F191" s="321">
        <f t="shared" si="17"/>
        <v>0</v>
      </c>
    </row>
    <row r="192" spans="1:6">
      <c r="A192" s="316" t="s">
        <v>589</v>
      </c>
      <c r="B192" s="185" t="s">
        <v>449</v>
      </c>
      <c r="C192" s="186" t="s">
        <v>222</v>
      </c>
      <c r="D192" s="101">
        <v>100</v>
      </c>
      <c r="E192" s="51"/>
      <c r="F192" s="321">
        <f t="shared" si="17"/>
        <v>0</v>
      </c>
    </row>
    <row r="193" spans="1:6">
      <c r="A193" s="316" t="s">
        <v>590</v>
      </c>
      <c r="B193" s="185" t="s">
        <v>450</v>
      </c>
      <c r="C193" s="186" t="s">
        <v>222</v>
      </c>
      <c r="D193" s="101">
        <v>100</v>
      </c>
      <c r="E193" s="51"/>
      <c r="F193" s="321">
        <f t="shared" si="17"/>
        <v>0</v>
      </c>
    </row>
    <row r="194" spans="1:6">
      <c r="A194" s="316" t="s">
        <v>591</v>
      </c>
      <c r="B194" s="185" t="s">
        <v>451</v>
      </c>
      <c r="C194" s="186" t="s">
        <v>222</v>
      </c>
      <c r="D194" s="101">
        <v>100</v>
      </c>
      <c r="E194" s="51"/>
      <c r="F194" s="321">
        <f t="shared" si="17"/>
        <v>0</v>
      </c>
    </row>
    <row r="195" spans="1:6">
      <c r="A195" s="316" t="s">
        <v>592</v>
      </c>
      <c r="B195" s="185" t="s">
        <v>452</v>
      </c>
      <c r="C195" s="186" t="s">
        <v>222</v>
      </c>
      <c r="D195" s="101">
        <v>100</v>
      </c>
      <c r="E195" s="51"/>
      <c r="F195" s="321">
        <f t="shared" si="17"/>
        <v>0</v>
      </c>
    </row>
    <row r="196" spans="1:6">
      <c r="A196" s="316" t="s">
        <v>593</v>
      </c>
      <c r="B196" s="185" t="s">
        <v>388</v>
      </c>
      <c r="C196" s="186" t="s">
        <v>222</v>
      </c>
      <c r="D196" s="101">
        <v>100</v>
      </c>
      <c r="E196" s="51"/>
      <c r="F196" s="321">
        <f t="shared" si="17"/>
        <v>0</v>
      </c>
    </row>
    <row r="197" spans="1:6">
      <c r="A197" s="316" t="s">
        <v>594</v>
      </c>
      <c r="B197" s="185" t="s">
        <v>389</v>
      </c>
      <c r="C197" s="186" t="s">
        <v>222</v>
      </c>
      <c r="D197" s="101">
        <v>100</v>
      </c>
      <c r="E197" s="51"/>
      <c r="F197" s="321">
        <f t="shared" si="17"/>
        <v>0</v>
      </c>
    </row>
    <row r="198" spans="1:6">
      <c r="A198" s="316" t="s">
        <v>595</v>
      </c>
      <c r="B198" s="185" t="s">
        <v>453</v>
      </c>
      <c r="C198" s="186" t="s">
        <v>222</v>
      </c>
      <c r="D198" s="101">
        <v>100</v>
      </c>
      <c r="E198" s="51"/>
      <c r="F198" s="321">
        <f t="shared" si="17"/>
        <v>0</v>
      </c>
    </row>
    <row r="199" spans="1:6">
      <c r="A199" s="316" t="s">
        <v>596</v>
      </c>
      <c r="B199" s="185" t="s">
        <v>454</v>
      </c>
      <c r="C199" s="186" t="s">
        <v>222</v>
      </c>
      <c r="D199" s="101">
        <v>100</v>
      </c>
      <c r="E199" s="51"/>
      <c r="F199" s="321">
        <f t="shared" si="17"/>
        <v>0</v>
      </c>
    </row>
    <row r="200" spans="1:6">
      <c r="A200" s="316" t="s">
        <v>597</v>
      </c>
      <c r="B200" s="185" t="s">
        <v>455</v>
      </c>
      <c r="C200" s="186" t="s">
        <v>222</v>
      </c>
      <c r="D200" s="101">
        <v>100</v>
      </c>
      <c r="E200" s="51"/>
      <c r="F200" s="321">
        <f t="shared" si="17"/>
        <v>0</v>
      </c>
    </row>
    <row r="201" spans="1:6">
      <c r="A201" s="316" t="s">
        <v>598</v>
      </c>
      <c r="B201" s="185" t="s">
        <v>456</v>
      </c>
      <c r="C201" s="186" t="s">
        <v>222</v>
      </c>
      <c r="D201" s="101">
        <v>100</v>
      </c>
      <c r="E201" s="51"/>
      <c r="F201" s="321">
        <f t="shared" si="17"/>
        <v>0</v>
      </c>
    </row>
    <row r="202" spans="1:6">
      <c r="A202" s="316" t="s">
        <v>599</v>
      </c>
      <c r="B202" s="185" t="s">
        <v>457</v>
      </c>
      <c r="C202" s="186" t="s">
        <v>222</v>
      </c>
      <c r="D202" s="101">
        <v>100</v>
      </c>
      <c r="E202" s="51"/>
      <c r="F202" s="321">
        <f t="shared" si="17"/>
        <v>0</v>
      </c>
    </row>
    <row r="203" spans="1:6">
      <c r="A203" s="316" t="s">
        <v>600</v>
      </c>
      <c r="B203" s="185" t="s">
        <v>390</v>
      </c>
      <c r="C203" s="186" t="s">
        <v>222</v>
      </c>
      <c r="D203" s="101">
        <v>100</v>
      </c>
      <c r="E203" s="51"/>
      <c r="F203" s="321">
        <f t="shared" si="17"/>
        <v>0</v>
      </c>
    </row>
    <row r="204" spans="1:6">
      <c r="A204" s="316" t="s">
        <v>601</v>
      </c>
      <c r="B204" s="185" t="s">
        <v>391</v>
      </c>
      <c r="C204" s="186" t="s">
        <v>222</v>
      </c>
      <c r="D204" s="101">
        <v>200</v>
      </c>
      <c r="E204" s="51"/>
      <c r="F204" s="321">
        <f t="shared" si="17"/>
        <v>0</v>
      </c>
    </row>
    <row r="205" spans="1:6">
      <c r="A205" s="316" t="s">
        <v>602</v>
      </c>
      <c r="B205" s="185" t="s">
        <v>458</v>
      </c>
      <c r="C205" s="186" t="s">
        <v>222</v>
      </c>
      <c r="D205" s="101">
        <v>500</v>
      </c>
      <c r="E205" s="51"/>
      <c r="F205" s="321">
        <f t="shared" si="17"/>
        <v>0</v>
      </c>
    </row>
    <row r="206" spans="1:6">
      <c r="A206" s="316" t="s">
        <v>603</v>
      </c>
      <c r="B206" s="185" t="s">
        <v>392</v>
      </c>
      <c r="C206" s="186" t="s">
        <v>222</v>
      </c>
      <c r="D206" s="101">
        <v>250</v>
      </c>
      <c r="E206" s="51"/>
      <c r="F206" s="321">
        <f t="shared" si="17"/>
        <v>0</v>
      </c>
    </row>
    <row r="207" spans="1:6">
      <c r="A207" s="316" t="s">
        <v>604</v>
      </c>
      <c r="B207" s="185" t="s">
        <v>393</v>
      </c>
      <c r="C207" s="186" t="s">
        <v>222</v>
      </c>
      <c r="D207" s="101">
        <v>100</v>
      </c>
      <c r="E207" s="51"/>
      <c r="F207" s="321">
        <f t="shared" si="17"/>
        <v>0</v>
      </c>
    </row>
    <row r="208" spans="1:6">
      <c r="A208" s="316" t="s">
        <v>605</v>
      </c>
      <c r="B208" s="185" t="s">
        <v>459</v>
      </c>
      <c r="C208" s="186" t="s">
        <v>21</v>
      </c>
      <c r="D208" s="101">
        <v>200</v>
      </c>
      <c r="E208" s="51"/>
      <c r="F208" s="321">
        <f t="shared" si="17"/>
        <v>0</v>
      </c>
    </row>
    <row r="209" spans="1:6">
      <c r="A209" s="316" t="s">
        <v>606</v>
      </c>
      <c r="B209" s="185" t="s">
        <v>796</v>
      </c>
      <c r="C209" s="186" t="s">
        <v>222</v>
      </c>
      <c r="D209" s="101">
        <v>50</v>
      </c>
      <c r="E209" s="51"/>
      <c r="F209" s="321">
        <f t="shared" ref="F209" si="18">+E209*D209</f>
        <v>0</v>
      </c>
    </row>
    <row r="210" spans="1:6">
      <c r="A210" s="316" t="s">
        <v>607</v>
      </c>
      <c r="B210" s="185" t="s">
        <v>460</v>
      </c>
      <c r="C210" s="186" t="s">
        <v>222</v>
      </c>
      <c r="D210" s="101">
        <v>50</v>
      </c>
      <c r="E210" s="51"/>
      <c r="F210" s="321">
        <f t="shared" si="17"/>
        <v>0</v>
      </c>
    </row>
    <row r="211" spans="1:6">
      <c r="A211" s="316" t="s">
        <v>608</v>
      </c>
      <c r="B211" s="185" t="s">
        <v>394</v>
      </c>
      <c r="C211" s="186" t="s">
        <v>222</v>
      </c>
      <c r="D211" s="101">
        <v>10</v>
      </c>
      <c r="E211" s="51"/>
      <c r="F211" s="321">
        <f t="shared" si="17"/>
        <v>0</v>
      </c>
    </row>
    <row r="212" spans="1:6">
      <c r="A212" s="316" t="s">
        <v>609</v>
      </c>
      <c r="B212" s="185" t="s">
        <v>644</v>
      </c>
      <c r="C212" s="186" t="s">
        <v>21</v>
      </c>
      <c r="D212" s="101">
        <v>20</v>
      </c>
      <c r="E212" s="51"/>
      <c r="F212" s="321">
        <f t="shared" si="17"/>
        <v>0</v>
      </c>
    </row>
    <row r="213" spans="1:6">
      <c r="A213" s="316" t="s">
        <v>610</v>
      </c>
      <c r="B213" s="185" t="s">
        <v>461</v>
      </c>
      <c r="C213" s="186" t="s">
        <v>222</v>
      </c>
      <c r="D213" s="101">
        <v>500</v>
      </c>
      <c r="E213" s="51"/>
      <c r="F213" s="321">
        <f t="shared" si="17"/>
        <v>0</v>
      </c>
    </row>
    <row r="214" spans="1:6">
      <c r="A214" s="316" t="s">
        <v>611</v>
      </c>
      <c r="B214" s="185" t="s">
        <v>462</v>
      </c>
      <c r="C214" s="186" t="s">
        <v>183</v>
      </c>
      <c r="D214" s="101">
        <v>50</v>
      </c>
      <c r="E214" s="51"/>
      <c r="F214" s="321">
        <f t="shared" si="17"/>
        <v>0</v>
      </c>
    </row>
    <row r="215" spans="1:6">
      <c r="A215" s="316" t="s">
        <v>612</v>
      </c>
      <c r="B215" s="185" t="s">
        <v>751</v>
      </c>
      <c r="C215" s="186" t="s">
        <v>222</v>
      </c>
      <c r="D215" s="101">
        <v>250</v>
      </c>
      <c r="E215" s="51"/>
      <c r="F215" s="321">
        <f t="shared" si="17"/>
        <v>0</v>
      </c>
    </row>
    <row r="216" spans="1:6">
      <c r="A216" s="316" t="s">
        <v>613</v>
      </c>
      <c r="B216" s="185" t="s">
        <v>660</v>
      </c>
      <c r="C216" s="186" t="s">
        <v>222</v>
      </c>
      <c r="D216" s="101">
        <v>200</v>
      </c>
      <c r="E216" s="51"/>
      <c r="F216" s="321">
        <f t="shared" si="17"/>
        <v>0</v>
      </c>
    </row>
    <row r="217" spans="1:6">
      <c r="A217" s="316" t="s">
        <v>614</v>
      </c>
      <c r="B217" s="185" t="s">
        <v>661</v>
      </c>
      <c r="C217" s="186" t="s">
        <v>222</v>
      </c>
      <c r="D217" s="101">
        <v>100</v>
      </c>
      <c r="E217" s="51"/>
      <c r="F217" s="321">
        <f t="shared" si="17"/>
        <v>0</v>
      </c>
    </row>
    <row r="218" spans="1:6">
      <c r="A218" s="316" t="s">
        <v>615</v>
      </c>
      <c r="B218" s="185" t="s">
        <v>662</v>
      </c>
      <c r="C218" s="186" t="s">
        <v>222</v>
      </c>
      <c r="D218" s="101">
        <v>50</v>
      </c>
      <c r="E218" s="51"/>
      <c r="F218" s="321">
        <f t="shared" si="17"/>
        <v>0</v>
      </c>
    </row>
    <row r="219" spans="1:6">
      <c r="A219" s="316" t="s">
        <v>616</v>
      </c>
      <c r="B219" s="185" t="s">
        <v>663</v>
      </c>
      <c r="C219" s="186" t="s">
        <v>222</v>
      </c>
      <c r="D219" s="101">
        <v>50</v>
      </c>
      <c r="E219" s="51"/>
      <c r="F219" s="321">
        <f t="shared" si="17"/>
        <v>0</v>
      </c>
    </row>
    <row r="220" spans="1:6">
      <c r="A220" s="316" t="s">
        <v>617</v>
      </c>
      <c r="B220" s="183" t="s">
        <v>463</v>
      </c>
      <c r="C220" s="186" t="s">
        <v>752</v>
      </c>
      <c r="D220" s="101">
        <v>3</v>
      </c>
      <c r="E220" s="51"/>
      <c r="F220" s="321">
        <f t="shared" si="17"/>
        <v>0</v>
      </c>
    </row>
    <row r="221" spans="1:6">
      <c r="A221" s="316" t="s">
        <v>618</v>
      </c>
      <c r="B221" s="183" t="s">
        <v>395</v>
      </c>
      <c r="C221" s="186" t="s">
        <v>183</v>
      </c>
      <c r="D221" s="101">
        <v>10</v>
      </c>
      <c r="E221" s="51"/>
      <c r="F221" s="321">
        <f t="shared" si="17"/>
        <v>0</v>
      </c>
    </row>
    <row r="222" spans="1:6">
      <c r="A222" s="316" t="s">
        <v>619</v>
      </c>
      <c r="B222" s="183" t="s">
        <v>467</v>
      </c>
      <c r="C222" s="186" t="s">
        <v>468</v>
      </c>
      <c r="D222" s="101">
        <v>10</v>
      </c>
      <c r="E222" s="51"/>
      <c r="F222" s="321">
        <f t="shared" si="17"/>
        <v>0</v>
      </c>
    </row>
    <row r="223" spans="1:6">
      <c r="A223" s="316" t="s">
        <v>620</v>
      </c>
      <c r="B223" s="183" t="s">
        <v>464</v>
      </c>
      <c r="C223" s="186" t="s">
        <v>183</v>
      </c>
      <c r="D223" s="101">
        <v>15</v>
      </c>
      <c r="E223" s="51"/>
      <c r="F223" s="321">
        <f t="shared" si="17"/>
        <v>0</v>
      </c>
    </row>
    <row r="224" spans="1:6" ht="45">
      <c r="A224" s="316" t="s">
        <v>646</v>
      </c>
      <c r="B224" s="183" t="s">
        <v>466</v>
      </c>
      <c r="C224" s="186" t="s">
        <v>21</v>
      </c>
      <c r="D224" s="101">
        <v>2</v>
      </c>
      <c r="E224" s="51"/>
      <c r="F224" s="321">
        <f t="shared" si="17"/>
        <v>0</v>
      </c>
    </row>
    <row r="225" spans="1:6" ht="45">
      <c r="A225" s="316" t="s">
        <v>647</v>
      </c>
      <c r="B225" s="183" t="s">
        <v>469</v>
      </c>
      <c r="C225" s="186" t="s">
        <v>21</v>
      </c>
      <c r="D225" s="101">
        <v>2</v>
      </c>
      <c r="E225" s="51"/>
      <c r="F225" s="321">
        <f t="shared" si="17"/>
        <v>0</v>
      </c>
    </row>
    <row r="226" spans="1:6" ht="45">
      <c r="A226" s="316" t="s">
        <v>621</v>
      </c>
      <c r="B226" s="183" t="s">
        <v>465</v>
      </c>
      <c r="C226" s="186" t="s">
        <v>21</v>
      </c>
      <c r="D226" s="101">
        <v>2</v>
      </c>
      <c r="E226" s="51"/>
      <c r="F226" s="321">
        <f t="shared" si="17"/>
        <v>0</v>
      </c>
    </row>
    <row r="227" spans="1:6" ht="60">
      <c r="A227" s="316" t="s">
        <v>622</v>
      </c>
      <c r="B227" s="183" t="s">
        <v>470</v>
      </c>
      <c r="C227" s="186" t="s">
        <v>21</v>
      </c>
      <c r="D227" s="101">
        <v>5</v>
      </c>
      <c r="E227" s="51"/>
      <c r="F227" s="321">
        <f t="shared" si="17"/>
        <v>0</v>
      </c>
    </row>
    <row r="228" spans="1:6">
      <c r="A228" s="316" t="s">
        <v>623</v>
      </c>
      <c r="B228" s="183" t="s">
        <v>634</v>
      </c>
      <c r="C228" s="186" t="s">
        <v>635</v>
      </c>
      <c r="D228" s="322">
        <v>0.03</v>
      </c>
      <c r="E228" s="51"/>
      <c r="F228" s="321">
        <f>SUM(F23:F227)*D228</f>
        <v>0</v>
      </c>
    </row>
    <row r="229" spans="1:6">
      <c r="A229" s="323"/>
      <c r="B229" s="324"/>
      <c r="C229" s="187"/>
      <c r="D229" s="325"/>
      <c r="E229" s="326"/>
      <c r="F229" s="327"/>
    </row>
    <row r="230" spans="1:6" ht="4.1500000000000004" customHeight="1">
      <c r="B230" s="53"/>
      <c r="E230" s="272"/>
      <c r="F230"/>
    </row>
    <row r="231" spans="1:6">
      <c r="B231" s="40" t="s">
        <v>471</v>
      </c>
      <c r="E231" s="272"/>
      <c r="F231"/>
    </row>
    <row r="232" spans="1:6" ht="7.9" customHeight="1" thickBot="1">
      <c r="B232" s="40"/>
      <c r="E232" s="272"/>
      <c r="F232"/>
    </row>
    <row r="233" spans="1:6" s="13" customFormat="1" ht="15.75" thickBot="1">
      <c r="A233" s="176" t="s">
        <v>119</v>
      </c>
      <c r="B233" s="177" t="s">
        <v>115</v>
      </c>
      <c r="C233" s="91" t="s">
        <v>124</v>
      </c>
      <c r="D233" s="91" t="s">
        <v>120</v>
      </c>
      <c r="E233" s="125" t="s">
        <v>146</v>
      </c>
      <c r="F233" s="114" t="s">
        <v>126</v>
      </c>
    </row>
    <row r="234" spans="1:6" ht="30">
      <c r="A234" s="316" t="s">
        <v>624</v>
      </c>
      <c r="B234" s="183" t="s">
        <v>641</v>
      </c>
      <c r="C234" s="186" t="s">
        <v>21</v>
      </c>
      <c r="D234" s="101">
        <v>5</v>
      </c>
      <c r="E234" s="51"/>
      <c r="F234" s="321">
        <f t="shared" ref="F234:F264" si="19">+E234*D234</f>
        <v>0</v>
      </c>
    </row>
    <row r="235" spans="1:6" ht="30">
      <c r="A235" s="316" t="s">
        <v>648</v>
      </c>
      <c r="B235" s="183" t="s">
        <v>640</v>
      </c>
      <c r="C235" s="186" t="s">
        <v>21</v>
      </c>
      <c r="D235" s="101">
        <v>10</v>
      </c>
      <c r="E235" s="51"/>
      <c r="F235" s="321">
        <f t="shared" si="19"/>
        <v>0</v>
      </c>
    </row>
    <row r="236" spans="1:6" ht="30">
      <c r="A236" s="316" t="s">
        <v>625</v>
      </c>
      <c r="B236" s="183" t="s">
        <v>639</v>
      </c>
      <c r="C236" s="186" t="s">
        <v>21</v>
      </c>
      <c r="D236" s="101">
        <v>50</v>
      </c>
      <c r="E236" s="51"/>
      <c r="F236" s="321">
        <f t="shared" si="19"/>
        <v>0</v>
      </c>
    </row>
    <row r="237" spans="1:6">
      <c r="A237" s="316" t="s">
        <v>673</v>
      </c>
      <c r="B237" s="183" t="s">
        <v>638</v>
      </c>
      <c r="C237" s="186" t="s">
        <v>21</v>
      </c>
      <c r="D237" s="101">
        <v>4</v>
      </c>
      <c r="E237" s="51"/>
      <c r="F237" s="321">
        <f t="shared" si="19"/>
        <v>0</v>
      </c>
    </row>
    <row r="238" spans="1:6">
      <c r="A238" s="316" t="s">
        <v>626</v>
      </c>
      <c r="B238" s="183" t="s">
        <v>637</v>
      </c>
      <c r="C238" s="186" t="s">
        <v>21</v>
      </c>
      <c r="D238" s="101">
        <v>30</v>
      </c>
      <c r="E238" s="51"/>
      <c r="F238" s="321">
        <f t="shared" si="19"/>
        <v>0</v>
      </c>
    </row>
    <row r="239" spans="1:6" ht="30">
      <c r="A239" s="316" t="s">
        <v>674</v>
      </c>
      <c r="B239" s="183" t="s">
        <v>795</v>
      </c>
      <c r="C239" s="186" t="s">
        <v>21</v>
      </c>
      <c r="D239" s="101">
        <v>3</v>
      </c>
      <c r="E239" s="51"/>
      <c r="F239" s="321">
        <f>+E239*D239</f>
        <v>0</v>
      </c>
    </row>
    <row r="240" spans="1:6">
      <c r="A240" s="316" t="s">
        <v>675</v>
      </c>
      <c r="B240" s="183" t="s">
        <v>472</v>
      </c>
      <c r="C240" s="186" t="s">
        <v>21</v>
      </c>
      <c r="D240" s="101">
        <v>5</v>
      </c>
      <c r="E240" s="51"/>
      <c r="F240" s="321">
        <f t="shared" si="19"/>
        <v>0</v>
      </c>
    </row>
    <row r="241" spans="1:6">
      <c r="A241" s="316" t="s">
        <v>676</v>
      </c>
      <c r="B241" s="183" t="s">
        <v>473</v>
      </c>
      <c r="C241" s="186" t="s">
        <v>21</v>
      </c>
      <c r="D241" s="101">
        <v>10</v>
      </c>
      <c r="E241" s="51"/>
      <c r="F241" s="321">
        <f t="shared" si="19"/>
        <v>0</v>
      </c>
    </row>
    <row r="242" spans="1:6">
      <c r="A242" s="316" t="s">
        <v>677</v>
      </c>
      <c r="B242" s="183" t="s">
        <v>474</v>
      </c>
      <c r="C242" s="186" t="s">
        <v>21</v>
      </c>
      <c r="D242" s="101">
        <v>20</v>
      </c>
      <c r="E242" s="51"/>
      <c r="F242" s="321">
        <f t="shared" si="19"/>
        <v>0</v>
      </c>
    </row>
    <row r="243" spans="1:6">
      <c r="A243" s="316" t="s">
        <v>627</v>
      </c>
      <c r="B243" s="183" t="s">
        <v>785</v>
      </c>
      <c r="C243" s="186" t="s">
        <v>183</v>
      </c>
      <c r="D243" s="101">
        <v>4</v>
      </c>
      <c r="E243" s="51"/>
      <c r="F243" s="321">
        <f t="shared" si="19"/>
        <v>0</v>
      </c>
    </row>
    <row r="244" spans="1:6">
      <c r="A244" s="316" t="s">
        <v>628</v>
      </c>
      <c r="B244" s="183" t="s">
        <v>786</v>
      </c>
      <c r="C244" s="186" t="s">
        <v>183</v>
      </c>
      <c r="D244" s="101">
        <v>10</v>
      </c>
      <c r="E244" s="51"/>
      <c r="F244" s="321">
        <f t="shared" si="19"/>
        <v>0</v>
      </c>
    </row>
    <row r="245" spans="1:6">
      <c r="A245" s="316" t="s">
        <v>629</v>
      </c>
      <c r="B245" s="183" t="s">
        <v>787</v>
      </c>
      <c r="C245" s="186" t="s">
        <v>183</v>
      </c>
      <c r="D245" s="101">
        <v>20</v>
      </c>
      <c r="E245" s="51"/>
      <c r="F245" s="321">
        <f t="shared" si="19"/>
        <v>0</v>
      </c>
    </row>
    <row r="246" spans="1:6">
      <c r="A246" s="316" t="s">
        <v>678</v>
      </c>
      <c r="B246" s="183" t="s">
        <v>645</v>
      </c>
      <c r="C246" s="186" t="s">
        <v>753</v>
      </c>
      <c r="D246" s="101">
        <v>5</v>
      </c>
      <c r="E246" s="51"/>
      <c r="F246" s="321">
        <f t="shared" si="19"/>
        <v>0</v>
      </c>
    </row>
    <row r="247" spans="1:6">
      <c r="A247" s="316" t="s">
        <v>679</v>
      </c>
      <c r="B247" s="183" t="s">
        <v>475</v>
      </c>
      <c r="C247" s="186" t="s">
        <v>183</v>
      </c>
      <c r="D247" s="101">
        <v>10</v>
      </c>
      <c r="E247" s="51"/>
      <c r="F247" s="321">
        <f t="shared" si="19"/>
        <v>0</v>
      </c>
    </row>
    <row r="248" spans="1:6" ht="30">
      <c r="A248" s="316" t="s">
        <v>680</v>
      </c>
      <c r="B248" s="183" t="s">
        <v>781</v>
      </c>
      <c r="C248" s="186" t="s">
        <v>222</v>
      </c>
      <c r="D248" s="101">
        <v>100</v>
      </c>
      <c r="E248" s="51"/>
      <c r="F248" s="321">
        <f t="shared" si="19"/>
        <v>0</v>
      </c>
    </row>
    <row r="249" spans="1:6" ht="30">
      <c r="A249" s="316" t="s">
        <v>681</v>
      </c>
      <c r="B249" s="183" t="s">
        <v>782</v>
      </c>
      <c r="C249" s="186" t="s">
        <v>222</v>
      </c>
      <c r="D249" s="101">
        <v>100</v>
      </c>
      <c r="E249" s="51"/>
      <c r="F249" s="321">
        <f t="shared" si="19"/>
        <v>0</v>
      </c>
    </row>
    <row r="250" spans="1:6">
      <c r="A250" s="316" t="s">
        <v>630</v>
      </c>
      <c r="B250" s="183" t="s">
        <v>655</v>
      </c>
      <c r="C250" s="186" t="s">
        <v>222</v>
      </c>
      <c r="D250" s="101">
        <v>20</v>
      </c>
      <c r="E250" s="51"/>
      <c r="F250" s="321">
        <f t="shared" si="19"/>
        <v>0</v>
      </c>
    </row>
    <row r="251" spans="1:6" ht="30">
      <c r="A251" s="316" t="s">
        <v>631</v>
      </c>
      <c r="B251" s="183" t="s">
        <v>636</v>
      </c>
      <c r="C251" s="186" t="s">
        <v>222</v>
      </c>
      <c r="D251" s="101">
        <v>15</v>
      </c>
      <c r="E251" s="51"/>
      <c r="F251" s="321">
        <f t="shared" si="19"/>
        <v>0</v>
      </c>
    </row>
    <row r="252" spans="1:6" ht="17.25" customHeight="1">
      <c r="A252" s="316" t="s">
        <v>682</v>
      </c>
      <c r="B252" s="183" t="s">
        <v>642</v>
      </c>
      <c r="C252" s="186" t="s">
        <v>222</v>
      </c>
      <c r="D252" s="101">
        <v>15</v>
      </c>
      <c r="E252" s="51"/>
      <c r="F252" s="321">
        <f t="shared" si="19"/>
        <v>0</v>
      </c>
    </row>
    <row r="253" spans="1:6">
      <c r="A253" s="316" t="s">
        <v>683</v>
      </c>
      <c r="B253" s="183" t="s">
        <v>643</v>
      </c>
      <c r="C253" s="186" t="s">
        <v>21</v>
      </c>
      <c r="D253" s="101">
        <v>20</v>
      </c>
      <c r="E253" s="51"/>
      <c r="F253" s="321">
        <f t="shared" si="19"/>
        <v>0</v>
      </c>
    </row>
    <row r="254" spans="1:6">
      <c r="A254" s="316" t="s">
        <v>684</v>
      </c>
      <c r="B254" s="188" t="s">
        <v>649</v>
      </c>
      <c r="C254" s="186" t="s">
        <v>222</v>
      </c>
      <c r="D254" s="101">
        <v>40</v>
      </c>
      <c r="E254" s="51"/>
      <c r="F254" s="321">
        <f t="shared" si="19"/>
        <v>0</v>
      </c>
    </row>
    <row r="255" spans="1:6">
      <c r="A255" s="316" t="s">
        <v>685</v>
      </c>
      <c r="B255" s="189" t="s">
        <v>650</v>
      </c>
      <c r="C255" s="186" t="s">
        <v>754</v>
      </c>
      <c r="D255" s="101">
        <v>20</v>
      </c>
      <c r="E255" s="51"/>
      <c r="F255" s="321">
        <f t="shared" si="19"/>
        <v>0</v>
      </c>
    </row>
    <row r="256" spans="1:6">
      <c r="A256" s="316" t="s">
        <v>686</v>
      </c>
      <c r="B256" s="188" t="s">
        <v>755</v>
      </c>
      <c r="C256" s="186" t="s">
        <v>222</v>
      </c>
      <c r="D256" s="101">
        <v>30</v>
      </c>
      <c r="E256" s="51"/>
      <c r="F256" s="321">
        <f t="shared" si="19"/>
        <v>0</v>
      </c>
    </row>
    <row r="257" spans="1:6">
      <c r="A257" s="316" t="s">
        <v>687</v>
      </c>
      <c r="B257" s="188" t="s">
        <v>756</v>
      </c>
      <c r="C257" s="186" t="s">
        <v>222</v>
      </c>
      <c r="D257" s="101">
        <v>20</v>
      </c>
      <c r="E257" s="51"/>
      <c r="F257" s="321">
        <f t="shared" ref="F257" si="20">+E257*D257</f>
        <v>0</v>
      </c>
    </row>
    <row r="258" spans="1:6" ht="17.25" customHeight="1">
      <c r="A258" s="316" t="s">
        <v>688</v>
      </c>
      <c r="B258" s="183" t="s">
        <v>651</v>
      </c>
      <c r="C258" s="186" t="s">
        <v>21</v>
      </c>
      <c r="D258" s="101">
        <v>5</v>
      </c>
      <c r="E258" s="51"/>
      <c r="F258" s="321">
        <f t="shared" si="19"/>
        <v>0</v>
      </c>
    </row>
    <row r="259" spans="1:6">
      <c r="A259" s="316" t="s">
        <v>689</v>
      </c>
      <c r="B259" s="183" t="s">
        <v>656</v>
      </c>
      <c r="C259" s="186" t="s">
        <v>753</v>
      </c>
      <c r="D259" s="101">
        <v>15</v>
      </c>
      <c r="E259" s="51"/>
      <c r="F259" s="321">
        <f t="shared" si="19"/>
        <v>0</v>
      </c>
    </row>
    <row r="260" spans="1:6">
      <c r="A260" s="316" t="s">
        <v>690</v>
      </c>
      <c r="B260" s="183" t="s">
        <v>657</v>
      </c>
      <c r="C260" s="186" t="s">
        <v>222</v>
      </c>
      <c r="D260" s="101">
        <v>30</v>
      </c>
      <c r="E260" s="51"/>
      <c r="F260" s="321">
        <f t="shared" si="19"/>
        <v>0</v>
      </c>
    </row>
    <row r="261" spans="1:6" ht="30">
      <c r="A261" s="316" t="s">
        <v>632</v>
      </c>
      <c r="B261" s="190" t="s">
        <v>664</v>
      </c>
      <c r="C261" s="186" t="s">
        <v>21</v>
      </c>
      <c r="D261" s="101">
        <v>10</v>
      </c>
      <c r="E261" s="51"/>
      <c r="F261" s="321">
        <f>+E261*D261</f>
        <v>0</v>
      </c>
    </row>
    <row r="262" spans="1:6" ht="30">
      <c r="A262" s="316" t="s">
        <v>633</v>
      </c>
      <c r="B262" s="190" t="s">
        <v>665</v>
      </c>
      <c r="C262" s="186" t="s">
        <v>21</v>
      </c>
      <c r="D262" s="101">
        <v>10</v>
      </c>
      <c r="E262" s="51"/>
      <c r="F262" s="321">
        <f>+E262*D262</f>
        <v>0</v>
      </c>
    </row>
    <row r="263" spans="1:6" ht="30">
      <c r="A263" s="316" t="s">
        <v>691</v>
      </c>
      <c r="B263" s="190" t="s">
        <v>666</v>
      </c>
      <c r="C263" s="186" t="s">
        <v>21</v>
      </c>
      <c r="D263" s="101">
        <v>50</v>
      </c>
      <c r="E263" s="51"/>
      <c r="F263" s="321">
        <f>+E263*D263</f>
        <v>0</v>
      </c>
    </row>
    <row r="264" spans="1:6" ht="30" customHeight="1">
      <c r="A264" s="316" t="s">
        <v>692</v>
      </c>
      <c r="B264" s="85" t="s">
        <v>797</v>
      </c>
      <c r="C264" s="186" t="s">
        <v>21</v>
      </c>
      <c r="D264" s="101">
        <v>4</v>
      </c>
      <c r="E264" s="51"/>
      <c r="F264" s="321">
        <f t="shared" si="19"/>
        <v>0</v>
      </c>
    </row>
    <row r="265" spans="1:6" ht="30">
      <c r="A265" s="316" t="s">
        <v>693</v>
      </c>
      <c r="B265" s="191" t="s">
        <v>828</v>
      </c>
      <c r="C265" s="192" t="s">
        <v>107</v>
      </c>
      <c r="D265" s="328">
        <v>0.03</v>
      </c>
      <c r="E265" s="329"/>
      <c r="F265" s="330">
        <f>SUM(F23:F264)*D265</f>
        <v>0</v>
      </c>
    </row>
    <row r="266" spans="1:6">
      <c r="A266" s="331"/>
      <c r="B266" s="170"/>
      <c r="C266" s="64"/>
      <c r="D266" s="332"/>
      <c r="E266" s="333"/>
      <c r="F266" s="334"/>
    </row>
    <row r="267" spans="1:6">
      <c r="A267" s="335"/>
      <c r="B267" s="193" t="s">
        <v>153</v>
      </c>
      <c r="C267" s="194"/>
      <c r="D267" s="336"/>
      <c r="E267" s="337"/>
      <c r="F267" s="338"/>
    </row>
    <row r="268" spans="1:6" ht="30">
      <c r="A268" s="339" t="s">
        <v>694</v>
      </c>
      <c r="B268" s="195" t="s">
        <v>667</v>
      </c>
      <c r="C268" s="184" t="s">
        <v>21</v>
      </c>
      <c r="D268" s="101">
        <v>5</v>
      </c>
      <c r="E268" s="51"/>
      <c r="F268" s="321">
        <f t="shared" ref="F268:F273" si="21">+E268*D268</f>
        <v>0</v>
      </c>
    </row>
    <row r="269" spans="1:6" ht="30">
      <c r="A269" s="339" t="s">
        <v>742</v>
      </c>
      <c r="B269" s="195" t="s">
        <v>668</v>
      </c>
      <c r="C269" s="184" t="s">
        <v>21</v>
      </c>
      <c r="D269" s="101">
        <v>5</v>
      </c>
      <c r="E269" s="51"/>
      <c r="F269" s="321">
        <f t="shared" ref="F269" si="22">+E269*D269</f>
        <v>0</v>
      </c>
    </row>
    <row r="270" spans="1:6">
      <c r="A270" s="339" t="s">
        <v>743</v>
      </c>
      <c r="B270" s="195" t="s">
        <v>93</v>
      </c>
      <c r="C270" s="184" t="s">
        <v>94</v>
      </c>
      <c r="D270" s="101">
        <v>10</v>
      </c>
      <c r="E270" s="51"/>
      <c r="F270" s="321">
        <f t="shared" si="21"/>
        <v>0</v>
      </c>
    </row>
    <row r="271" spans="1:6">
      <c r="A271" s="339" t="s">
        <v>744</v>
      </c>
      <c r="B271" s="196" t="s">
        <v>8</v>
      </c>
      <c r="C271" s="197" t="s">
        <v>21</v>
      </c>
      <c r="D271" s="101">
        <v>25</v>
      </c>
      <c r="E271" s="51"/>
      <c r="F271" s="321">
        <f>+E271*D271</f>
        <v>0</v>
      </c>
    </row>
    <row r="272" spans="1:6">
      <c r="A272" s="339" t="s">
        <v>745</v>
      </c>
      <c r="B272" s="196" t="s">
        <v>9</v>
      </c>
      <c r="C272" s="197" t="s">
        <v>21</v>
      </c>
      <c r="D272" s="101">
        <v>15</v>
      </c>
      <c r="E272" s="51"/>
      <c r="F272" s="321">
        <f t="shared" si="21"/>
        <v>0</v>
      </c>
    </row>
    <row r="273" spans="1:6">
      <c r="A273" s="339" t="s">
        <v>759</v>
      </c>
      <c r="B273" s="196" t="s">
        <v>10</v>
      </c>
      <c r="C273" s="197" t="s">
        <v>21</v>
      </c>
      <c r="D273" s="101">
        <v>15</v>
      </c>
      <c r="E273" s="51"/>
      <c r="F273" s="321">
        <f t="shared" si="21"/>
        <v>0</v>
      </c>
    </row>
    <row r="274" spans="1:6" ht="15.75" thickBot="1">
      <c r="A274" s="198"/>
      <c r="B274" s="199"/>
      <c r="C274" s="200"/>
      <c r="D274" s="201"/>
      <c r="E274" s="273"/>
      <c r="F274" s="203"/>
    </row>
    <row r="275" spans="1:6" ht="15.75" thickBot="1">
      <c r="A275" s="374" t="s">
        <v>696</v>
      </c>
      <c r="B275" s="375"/>
      <c r="C275" s="375"/>
      <c r="D275" s="202"/>
      <c r="E275" s="270"/>
      <c r="F275" s="174">
        <f>SUM(F8:F273)</f>
        <v>0</v>
      </c>
    </row>
    <row r="276" spans="1:6">
      <c r="A276" s="266"/>
      <c r="B276"/>
      <c r="C276" s="267"/>
      <c r="D276" s="11"/>
      <c r="E276" s="272"/>
      <c r="F276"/>
    </row>
    <row r="277" spans="1:6" s="33" customFormat="1">
      <c r="A277" s="62"/>
      <c r="B277" s="109" t="s">
        <v>669</v>
      </c>
      <c r="C277" s="109"/>
      <c r="D277" s="110"/>
      <c r="E277" s="131"/>
      <c r="F277" s="121">
        <f>F275/4</f>
        <v>0</v>
      </c>
    </row>
    <row r="278" spans="1:6" s="28" customFormat="1" ht="6.6" customHeight="1">
      <c r="A278" s="111"/>
      <c r="B278" s="112"/>
      <c r="C278" s="112"/>
      <c r="D278" s="11"/>
      <c r="E278" s="132"/>
      <c r="F278" s="112"/>
    </row>
    <row r="279" spans="1:6" s="28" customFormat="1">
      <c r="A279" s="111"/>
      <c r="B279" s="112" t="s">
        <v>298</v>
      </c>
      <c r="C279" s="112"/>
      <c r="D279" s="11"/>
      <c r="E279" s="132"/>
      <c r="F279" s="122">
        <f>F277*0.22</f>
        <v>0</v>
      </c>
    </row>
    <row r="280" spans="1:6" s="28" customFormat="1" ht="3.6" customHeight="1">
      <c r="A280" s="111"/>
      <c r="B280" s="112"/>
      <c r="C280" s="112"/>
      <c r="D280" s="11"/>
      <c r="E280" s="132"/>
      <c r="F280" s="112"/>
    </row>
    <row r="281" spans="1:6" s="33" customFormat="1">
      <c r="A281" s="62"/>
      <c r="B281" s="109" t="s">
        <v>670</v>
      </c>
      <c r="C281" s="109"/>
      <c r="D281" s="110"/>
      <c r="E281" s="131"/>
      <c r="F281" s="121">
        <f>F277+F279</f>
        <v>0</v>
      </c>
    </row>
    <row r="339" spans="6:6">
      <c r="F339" s="55"/>
    </row>
    <row r="340" spans="6:6">
      <c r="F340" s="55"/>
    </row>
    <row r="341" spans="6:6">
      <c r="F341" s="55"/>
    </row>
  </sheetData>
  <sheetProtection algorithmName="SHA-512" hashValue="jTMqVaur52QQicE38meHgV0mYHREKUBZhYLx0k9r2QQ0+LYI71HLbuKP2yMyXAOabatYnxU50WMzzk8A8i1+eg==" saltValue="E8ULv7DO61eErxuDXg9B3w==" spinCount="100000" sheet="1" objects="1" scenarios="1"/>
  <mergeCells count="1">
    <mergeCell ref="A275:C275"/>
  </mergeCells>
  <phoneticPr fontId="19" type="noConversion"/>
  <pageMargins left="0.70866141732283472" right="0.70866141732283472" top="0.74803149606299213" bottom="0.35433070866141736" header="0.31496062992125984" footer="0.31496062992125984"/>
  <pageSetup paperSize="9" orientation="landscape" r:id="rId1"/>
  <headerFooter>
    <oddFooter>Stran &amp;P od &amp;N</oddFooter>
  </headerFooter>
  <rowBreaks count="9" manualBreakCount="9">
    <brk id="34" max="16383" man="1"/>
    <brk id="67" max="16383" man="1"/>
    <brk id="99" max="16383" man="1"/>
    <brk id="132" max="16383" man="1"/>
    <brk id="164" max="16383" man="1"/>
    <brk id="193" max="16383" man="1"/>
    <brk id="224" max="5" man="1"/>
    <brk id="247" max="16383" man="1"/>
    <brk id="266" max="16383" man="1"/>
  </rowBreaks>
  <ignoredErrors>
    <ignoredError sqref="F23:F58 F61 F84 F266:F268 F270:F274 F81 F78:F7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6"/>
  <sheetViews>
    <sheetView view="pageBreakPreview" zoomScaleNormal="90" zoomScaleSheetLayoutView="100" workbookViewId="0">
      <selection activeCell="B55" sqref="B55"/>
    </sheetView>
  </sheetViews>
  <sheetFormatPr defaultColWidth="8.85546875" defaultRowHeight="15"/>
  <cols>
    <col min="1" max="1" width="6.85546875" customWidth="1"/>
    <col min="2" max="2" width="83.140625" customWidth="1"/>
    <col min="3" max="3" width="4.5703125" customWidth="1"/>
    <col min="4" max="4" width="7.7109375" style="11" bestFit="1" customWidth="1"/>
    <col min="5" max="5" width="12.7109375" style="6" customWidth="1"/>
    <col min="6" max="6" width="15.140625" style="6" customWidth="1"/>
    <col min="7" max="7" width="6.7109375" customWidth="1"/>
    <col min="8" max="8" width="11" customWidth="1"/>
    <col min="9" max="9" width="11.42578125" bestFit="1" customWidth="1"/>
  </cols>
  <sheetData>
    <row r="1" spans="1:6" ht="15.75" thickBot="1">
      <c r="B1" s="2"/>
    </row>
    <row r="2" spans="1:6" ht="16.5" customHeight="1" thickBot="1">
      <c r="A2" s="7" t="s">
        <v>697</v>
      </c>
      <c r="B2" s="24" t="s">
        <v>161</v>
      </c>
      <c r="C2" s="59"/>
      <c r="D2" s="59"/>
      <c r="E2" s="59"/>
      <c r="F2" s="60"/>
    </row>
    <row r="3" spans="1:6">
      <c r="A3" s="61" t="s">
        <v>142</v>
      </c>
      <c r="B3" s="25"/>
      <c r="C3" s="25"/>
      <c r="D3" s="25"/>
      <c r="E3" s="25"/>
      <c r="F3" s="25"/>
    </row>
    <row r="4" spans="1:6" ht="14.45" customHeight="1">
      <c r="A4" s="62" t="s">
        <v>140</v>
      </c>
      <c r="B4" s="26"/>
      <c r="C4" s="26"/>
      <c r="D4" s="26"/>
      <c r="E4" s="26"/>
      <c r="F4" s="26"/>
    </row>
    <row r="5" spans="1:6">
      <c r="A5" s="64"/>
      <c r="B5" s="64"/>
      <c r="C5" s="64"/>
    </row>
    <row r="6" spans="1:6" s="71" customFormat="1" ht="18.75">
      <c r="A6" s="67" t="s">
        <v>731</v>
      </c>
      <c r="B6" s="68" t="s">
        <v>730</v>
      </c>
      <c r="C6" s="67"/>
      <c r="D6" s="69"/>
      <c r="E6" s="256"/>
      <c r="F6" s="70"/>
    </row>
    <row r="7" spans="1:6">
      <c r="A7" s="64"/>
      <c r="B7" s="64"/>
      <c r="C7" s="64"/>
      <c r="E7" s="257"/>
    </row>
    <row r="8" spans="1:6" ht="30.75" thickBot="1">
      <c r="A8" s="205" t="s">
        <v>110</v>
      </c>
      <c r="B8" s="206" t="s">
        <v>708</v>
      </c>
      <c r="C8" s="207"/>
      <c r="D8" s="208"/>
      <c r="E8" s="258"/>
      <c r="F8" s="244"/>
    </row>
    <row r="9" spans="1:6" ht="15.75" thickBot="1">
      <c r="A9" s="340" t="s">
        <v>136</v>
      </c>
      <c r="B9" s="341" t="s">
        <v>135</v>
      </c>
      <c r="C9" s="342" t="s">
        <v>124</v>
      </c>
      <c r="D9" s="343" t="s">
        <v>120</v>
      </c>
      <c r="E9" s="344" t="s">
        <v>134</v>
      </c>
      <c r="F9" s="345" t="s">
        <v>133</v>
      </c>
    </row>
    <row r="10" spans="1:6" ht="195">
      <c r="A10" s="212" t="s">
        <v>110</v>
      </c>
      <c r="B10" s="86" t="s">
        <v>767</v>
      </c>
      <c r="C10" s="213" t="s">
        <v>21</v>
      </c>
      <c r="D10" s="214">
        <v>1</v>
      </c>
      <c r="E10" s="63"/>
      <c r="F10" s="246">
        <f t="shared" ref="F10:F19" si="0">D10*E10</f>
        <v>0</v>
      </c>
    </row>
    <row r="11" spans="1:6" ht="30">
      <c r="A11" s="212" t="s">
        <v>116</v>
      </c>
      <c r="B11" s="215" t="s">
        <v>703</v>
      </c>
      <c r="C11" s="216" t="s">
        <v>21</v>
      </c>
      <c r="D11" s="101">
        <v>1</v>
      </c>
      <c r="E11" s="65"/>
      <c r="F11" s="247">
        <f t="shared" si="0"/>
        <v>0</v>
      </c>
    </row>
    <row r="12" spans="1:6">
      <c r="A12" s="212" t="s">
        <v>117</v>
      </c>
      <c r="B12" s="217" t="s">
        <v>698</v>
      </c>
      <c r="C12" s="216" t="s">
        <v>21</v>
      </c>
      <c r="D12" s="101">
        <v>1</v>
      </c>
      <c r="E12" s="65"/>
      <c r="F12" s="247">
        <f>D12*E12</f>
        <v>0</v>
      </c>
    </row>
    <row r="13" spans="1:6" ht="30">
      <c r="A13" s="212" t="s">
        <v>118</v>
      </c>
      <c r="B13" s="217" t="s">
        <v>699</v>
      </c>
      <c r="C13" s="216" t="s">
        <v>21</v>
      </c>
      <c r="D13" s="101">
        <v>1</v>
      </c>
      <c r="E13" s="65"/>
      <c r="F13" s="247">
        <f t="shared" si="0"/>
        <v>0</v>
      </c>
    </row>
    <row r="14" spans="1:6">
      <c r="A14" s="212" t="s">
        <v>122</v>
      </c>
      <c r="B14" s="217" t="s">
        <v>707</v>
      </c>
      <c r="C14" s="216" t="s">
        <v>222</v>
      </c>
      <c r="D14" s="101">
        <v>90</v>
      </c>
      <c r="E14" s="65"/>
      <c r="F14" s="247">
        <f>E14*D14</f>
        <v>0</v>
      </c>
    </row>
    <row r="15" spans="1:6">
      <c r="A15" s="212" t="s">
        <v>123</v>
      </c>
      <c r="B15" s="217" t="s">
        <v>700</v>
      </c>
      <c r="C15" s="216" t="s">
        <v>21</v>
      </c>
      <c r="D15" s="101">
        <v>6</v>
      </c>
      <c r="E15" s="65"/>
      <c r="F15" s="247">
        <f t="shared" si="0"/>
        <v>0</v>
      </c>
    </row>
    <row r="16" spans="1:6">
      <c r="A16" s="212" t="s">
        <v>127</v>
      </c>
      <c r="B16" s="218" t="s">
        <v>706</v>
      </c>
      <c r="C16" s="216" t="s">
        <v>21</v>
      </c>
      <c r="D16" s="101">
        <v>7</v>
      </c>
      <c r="E16" s="65"/>
      <c r="F16" s="247">
        <f t="shared" si="0"/>
        <v>0</v>
      </c>
    </row>
    <row r="17" spans="1:6">
      <c r="A17" s="212" t="s">
        <v>128</v>
      </c>
      <c r="B17" s="218" t="s">
        <v>701</v>
      </c>
      <c r="C17" s="216" t="s">
        <v>21</v>
      </c>
      <c r="D17" s="101">
        <v>1</v>
      </c>
      <c r="E17" s="65"/>
      <c r="F17" s="247">
        <f t="shared" si="0"/>
        <v>0</v>
      </c>
    </row>
    <row r="18" spans="1:6" ht="30">
      <c r="A18" s="212" t="s">
        <v>129</v>
      </c>
      <c r="B18" s="217" t="s">
        <v>705</v>
      </c>
      <c r="C18" s="216" t="s">
        <v>21</v>
      </c>
      <c r="D18" s="101">
        <v>1</v>
      </c>
      <c r="E18" s="65"/>
      <c r="F18" s="247">
        <f t="shared" ref="F18" si="1">D18*E18</f>
        <v>0</v>
      </c>
    </row>
    <row r="19" spans="1:6">
      <c r="A19" s="212" t="s">
        <v>130</v>
      </c>
      <c r="B19" s="217" t="s">
        <v>702</v>
      </c>
      <c r="C19" s="216" t="s">
        <v>21</v>
      </c>
      <c r="D19" s="101">
        <v>1</v>
      </c>
      <c r="E19" s="65"/>
      <c r="F19" s="247">
        <f t="shared" si="0"/>
        <v>0</v>
      </c>
    </row>
    <row r="20" spans="1:6" ht="30.75" thickBot="1">
      <c r="A20" s="212" t="s">
        <v>131</v>
      </c>
      <c r="B20" s="217" t="s">
        <v>768</v>
      </c>
      <c r="C20" s="216" t="s">
        <v>21</v>
      </c>
      <c r="D20" s="101">
        <v>0</v>
      </c>
      <c r="E20" s="65"/>
      <c r="F20" s="247">
        <f t="shared" ref="F20" si="2">D20*E20</f>
        <v>0</v>
      </c>
    </row>
    <row r="21" spans="1:6" ht="15.75" thickBot="1">
      <c r="B21" s="5"/>
      <c r="E21" s="260" t="s">
        <v>121</v>
      </c>
      <c r="F21" s="248">
        <f>SUM(F10:F20)</f>
        <v>0</v>
      </c>
    </row>
    <row r="22" spans="1:6">
      <c r="B22" s="5"/>
      <c r="E22" s="261"/>
      <c r="F22" s="249"/>
    </row>
    <row r="23" spans="1:6" s="2" customFormat="1">
      <c r="A23" s="219"/>
      <c r="B23" s="220" t="s">
        <v>818</v>
      </c>
      <c r="C23" s="221" t="s">
        <v>21</v>
      </c>
      <c r="D23" s="222">
        <v>35</v>
      </c>
      <c r="E23" s="66">
        <f>F21</f>
        <v>0</v>
      </c>
      <c r="F23" s="250">
        <f>E23*D23</f>
        <v>0</v>
      </c>
    </row>
    <row r="24" spans="1:6">
      <c r="B24" s="5"/>
      <c r="E24" s="261"/>
      <c r="F24" s="249"/>
    </row>
    <row r="25" spans="1:6">
      <c r="B25" s="5"/>
      <c r="E25" s="261"/>
      <c r="F25" s="249"/>
    </row>
    <row r="26" spans="1:6" ht="15.75" thickBot="1">
      <c r="A26" s="223" t="s">
        <v>116</v>
      </c>
      <c r="B26" s="224" t="s">
        <v>716</v>
      </c>
      <c r="C26" s="207"/>
      <c r="D26" s="208"/>
      <c r="E26" s="258"/>
      <c r="F26" s="244"/>
    </row>
    <row r="27" spans="1:6" ht="15.75" thickBot="1">
      <c r="A27" s="340" t="s">
        <v>136</v>
      </c>
      <c r="B27" s="341" t="s">
        <v>135</v>
      </c>
      <c r="C27" s="342" t="s">
        <v>124</v>
      </c>
      <c r="D27" s="343" t="s">
        <v>120</v>
      </c>
      <c r="E27" s="344" t="s">
        <v>134</v>
      </c>
      <c r="F27" s="345" t="s">
        <v>133</v>
      </c>
    </row>
    <row r="28" spans="1:6" ht="45">
      <c r="A28" s="212" t="s">
        <v>110</v>
      </c>
      <c r="B28" s="225" t="s">
        <v>709</v>
      </c>
      <c r="C28" s="213" t="s">
        <v>94</v>
      </c>
      <c r="D28" s="214">
        <v>70</v>
      </c>
      <c r="E28" s="63"/>
      <c r="F28" s="246">
        <f t="shared" ref="F28:F33" si="3">D28*E28</f>
        <v>0</v>
      </c>
    </row>
    <row r="29" spans="1:6" ht="45">
      <c r="A29" s="212" t="s">
        <v>116</v>
      </c>
      <c r="B29" s="225" t="s">
        <v>765</v>
      </c>
      <c r="C29" s="213" t="s">
        <v>94</v>
      </c>
      <c r="D29" s="214">
        <v>10</v>
      </c>
      <c r="E29" s="63"/>
      <c r="F29" s="246">
        <f t="shared" si="3"/>
        <v>0</v>
      </c>
    </row>
    <row r="30" spans="1:6" ht="59.45" customHeight="1">
      <c r="A30" s="212" t="s">
        <v>117</v>
      </c>
      <c r="B30" s="225" t="s">
        <v>766</v>
      </c>
      <c r="C30" s="213" t="s">
        <v>94</v>
      </c>
      <c r="D30" s="214">
        <v>10</v>
      </c>
      <c r="E30" s="63"/>
      <c r="F30" s="246">
        <f t="shared" si="3"/>
        <v>0</v>
      </c>
    </row>
    <row r="31" spans="1:6" ht="45">
      <c r="A31" s="212" t="s">
        <v>118</v>
      </c>
      <c r="B31" s="225" t="s">
        <v>715</v>
      </c>
      <c r="C31" s="216" t="s">
        <v>94</v>
      </c>
      <c r="D31" s="101">
        <v>200</v>
      </c>
      <c r="E31" s="65"/>
      <c r="F31" s="247">
        <f>D31*E31</f>
        <v>0</v>
      </c>
    </row>
    <row r="32" spans="1:6" ht="45">
      <c r="A32" s="212" t="s">
        <v>122</v>
      </c>
      <c r="B32" s="226" t="s">
        <v>710</v>
      </c>
      <c r="C32" s="216" t="s">
        <v>94</v>
      </c>
      <c r="D32" s="101">
        <f>D28</f>
        <v>70</v>
      </c>
      <c r="E32" s="65"/>
      <c r="F32" s="247">
        <f t="shared" si="3"/>
        <v>0</v>
      </c>
    </row>
    <row r="33" spans="1:6" ht="45">
      <c r="A33" s="212" t="s">
        <v>123</v>
      </c>
      <c r="B33" s="225" t="s">
        <v>712</v>
      </c>
      <c r="C33" s="216" t="s">
        <v>94</v>
      </c>
      <c r="D33" s="101">
        <v>60</v>
      </c>
      <c r="E33" s="65"/>
      <c r="F33" s="247">
        <f t="shared" si="3"/>
        <v>0</v>
      </c>
    </row>
    <row r="34" spans="1:6" ht="45">
      <c r="A34" s="212" t="s">
        <v>127</v>
      </c>
      <c r="B34" s="227" t="s">
        <v>711</v>
      </c>
      <c r="C34" s="216" t="s">
        <v>94</v>
      </c>
      <c r="D34" s="101">
        <v>20</v>
      </c>
      <c r="E34" s="65"/>
      <c r="F34" s="247">
        <f>E34*D34</f>
        <v>0</v>
      </c>
    </row>
    <row r="35" spans="1:6" ht="45">
      <c r="A35" s="212" t="s">
        <v>128</v>
      </c>
      <c r="B35" s="227" t="s">
        <v>713</v>
      </c>
      <c r="C35" s="216" t="s">
        <v>94</v>
      </c>
      <c r="D35" s="101">
        <v>150</v>
      </c>
      <c r="E35" s="65"/>
      <c r="F35" s="247">
        <f>E35*D35</f>
        <v>0</v>
      </c>
    </row>
    <row r="36" spans="1:6" ht="45">
      <c r="A36" s="212" t="s">
        <v>129</v>
      </c>
      <c r="B36" s="86" t="s">
        <v>714</v>
      </c>
      <c r="C36" s="216" t="s">
        <v>94</v>
      </c>
      <c r="D36" s="101">
        <v>80</v>
      </c>
      <c r="E36" s="65"/>
      <c r="F36" s="247">
        <f>D36*E36</f>
        <v>0</v>
      </c>
    </row>
    <row r="37" spans="1:6" ht="30">
      <c r="A37" s="212" t="s">
        <v>130</v>
      </c>
      <c r="B37" s="86" t="s">
        <v>723</v>
      </c>
      <c r="C37" s="216" t="s">
        <v>94</v>
      </c>
      <c r="D37" s="101">
        <v>250</v>
      </c>
      <c r="E37" s="65"/>
      <c r="F37" s="247">
        <f>D37*E37</f>
        <v>0</v>
      </c>
    </row>
    <row r="38" spans="1:6" ht="30">
      <c r="A38" s="212" t="s">
        <v>131</v>
      </c>
      <c r="B38" s="86" t="s">
        <v>724</v>
      </c>
      <c r="C38" s="216" t="s">
        <v>94</v>
      </c>
      <c r="D38" s="101">
        <v>80</v>
      </c>
      <c r="E38" s="65"/>
      <c r="F38" s="247">
        <f>D38*E38</f>
        <v>0</v>
      </c>
    </row>
    <row r="39" spans="1:6" ht="30">
      <c r="A39" s="212" t="s">
        <v>132</v>
      </c>
      <c r="B39" s="86" t="s">
        <v>725</v>
      </c>
      <c r="C39" s="216" t="s">
        <v>94</v>
      </c>
      <c r="D39" s="101">
        <v>40</v>
      </c>
      <c r="E39" s="65"/>
      <c r="F39" s="247">
        <f t="shared" ref="F39:F41" si="4">D39*E39</f>
        <v>0</v>
      </c>
    </row>
    <row r="40" spans="1:6" ht="30">
      <c r="A40" s="212" t="s">
        <v>159</v>
      </c>
      <c r="B40" s="86" t="s">
        <v>726</v>
      </c>
      <c r="C40" s="216" t="s">
        <v>94</v>
      </c>
      <c r="D40" s="101">
        <v>20</v>
      </c>
      <c r="E40" s="65"/>
      <c r="F40" s="247">
        <f t="shared" si="4"/>
        <v>0</v>
      </c>
    </row>
    <row r="41" spans="1:6" ht="30">
      <c r="A41" s="212" t="s">
        <v>160</v>
      </c>
      <c r="B41" s="86" t="s">
        <v>727</v>
      </c>
      <c r="C41" s="216" t="s">
        <v>94</v>
      </c>
      <c r="D41" s="101">
        <v>200</v>
      </c>
      <c r="E41" s="65"/>
      <c r="F41" s="247">
        <f t="shared" si="4"/>
        <v>0</v>
      </c>
    </row>
    <row r="42" spans="1:6">
      <c r="A42" s="212" t="s">
        <v>717</v>
      </c>
      <c r="B42" s="228" t="s">
        <v>719</v>
      </c>
      <c r="C42" s="216" t="s">
        <v>94</v>
      </c>
      <c r="D42" s="101">
        <v>400</v>
      </c>
      <c r="E42" s="65"/>
      <c r="F42" s="247">
        <f t="shared" ref="F42:F45" si="5">D42*E42</f>
        <v>0</v>
      </c>
    </row>
    <row r="43" spans="1:6">
      <c r="A43" s="212" t="s">
        <v>718</v>
      </c>
      <c r="B43" s="228" t="s">
        <v>720</v>
      </c>
      <c r="C43" s="216" t="s">
        <v>94</v>
      </c>
      <c r="D43" s="101">
        <v>200</v>
      </c>
      <c r="E43" s="65"/>
      <c r="F43" s="247">
        <f t="shared" si="5"/>
        <v>0</v>
      </c>
    </row>
    <row r="44" spans="1:6">
      <c r="A44" s="212" t="s">
        <v>763</v>
      </c>
      <c r="B44" s="228" t="s">
        <v>721</v>
      </c>
      <c r="C44" s="216" t="s">
        <v>94</v>
      </c>
      <c r="D44" s="101">
        <v>60</v>
      </c>
      <c r="E44" s="65"/>
      <c r="F44" s="247">
        <f t="shared" si="5"/>
        <v>0</v>
      </c>
    </row>
    <row r="45" spans="1:6" ht="15.75" thickBot="1">
      <c r="A45" s="212" t="s">
        <v>764</v>
      </c>
      <c r="B45" s="228" t="s">
        <v>722</v>
      </c>
      <c r="C45" s="216" t="s">
        <v>94</v>
      </c>
      <c r="D45" s="101">
        <v>200</v>
      </c>
      <c r="E45" s="65"/>
      <c r="F45" s="247">
        <f t="shared" si="5"/>
        <v>0</v>
      </c>
    </row>
    <row r="46" spans="1:6" ht="15.75" thickBot="1">
      <c r="B46" s="5"/>
      <c r="E46" s="260" t="s">
        <v>121</v>
      </c>
      <c r="F46" s="248">
        <f>SUM(F28:F45)</f>
        <v>0</v>
      </c>
    </row>
    <row r="47" spans="1:6">
      <c r="E47" s="257"/>
    </row>
    <row r="48" spans="1:6" ht="15.75" thickBot="1">
      <c r="A48" s="229" t="s">
        <v>117</v>
      </c>
      <c r="B48" s="230" t="s">
        <v>728</v>
      </c>
      <c r="C48" s="207"/>
      <c r="D48" s="208"/>
      <c r="E48" s="258"/>
      <c r="F48" s="244"/>
    </row>
    <row r="49" spans="1:6" ht="15.75" thickBot="1">
      <c r="A49" s="340" t="s">
        <v>136</v>
      </c>
      <c r="B49" s="341" t="s">
        <v>135</v>
      </c>
      <c r="C49" s="342" t="s">
        <v>124</v>
      </c>
      <c r="D49" s="343" t="s">
        <v>120</v>
      </c>
      <c r="E49" s="344" t="s">
        <v>134</v>
      </c>
      <c r="F49" s="345" t="s">
        <v>133</v>
      </c>
    </row>
    <row r="50" spans="1:6">
      <c r="A50" s="212" t="s">
        <v>110</v>
      </c>
      <c r="B50" s="225" t="s">
        <v>139</v>
      </c>
      <c r="C50" s="213" t="s">
        <v>94</v>
      </c>
      <c r="D50" s="231">
        <f>SUM(D52:D59)</f>
        <v>144</v>
      </c>
      <c r="E50" s="9"/>
      <c r="F50" s="251">
        <f>D50*E50</f>
        <v>0</v>
      </c>
    </row>
    <row r="51" spans="1:6">
      <c r="A51" s="212" t="s">
        <v>116</v>
      </c>
      <c r="B51" s="225" t="s">
        <v>729</v>
      </c>
      <c r="C51" s="216" t="s">
        <v>94</v>
      </c>
      <c r="D51" s="232">
        <v>15</v>
      </c>
      <c r="E51" s="10"/>
      <c r="F51" s="252">
        <f>D51*E51</f>
        <v>0</v>
      </c>
    </row>
    <row r="52" spans="1:6" ht="27">
      <c r="A52" s="212" t="s">
        <v>117</v>
      </c>
      <c r="B52" s="183" t="s">
        <v>819</v>
      </c>
      <c r="C52" s="216" t="s">
        <v>94</v>
      </c>
      <c r="D52" s="101">
        <v>2</v>
      </c>
      <c r="E52" s="65"/>
      <c r="F52" s="252">
        <f t="shared" ref="F52:F62" si="6">D52*E52</f>
        <v>0</v>
      </c>
    </row>
    <row r="53" spans="1:6" ht="27">
      <c r="A53" s="212" t="s">
        <v>118</v>
      </c>
      <c r="B53" s="183" t="s">
        <v>820</v>
      </c>
      <c r="C53" s="216" t="s">
        <v>94</v>
      </c>
      <c r="D53" s="101">
        <v>2</v>
      </c>
      <c r="E53" s="65"/>
      <c r="F53" s="252">
        <f t="shared" si="6"/>
        <v>0</v>
      </c>
    </row>
    <row r="54" spans="1:6" ht="27">
      <c r="A54" s="212" t="s">
        <v>122</v>
      </c>
      <c r="B54" s="183" t="s">
        <v>821</v>
      </c>
      <c r="C54" s="216" t="s">
        <v>94</v>
      </c>
      <c r="D54" s="101">
        <v>5</v>
      </c>
      <c r="E54" s="65"/>
      <c r="F54" s="252">
        <f t="shared" si="6"/>
        <v>0</v>
      </c>
    </row>
    <row r="55" spans="1:6" ht="27">
      <c r="A55" s="212" t="s">
        <v>123</v>
      </c>
      <c r="B55" s="183" t="s">
        <v>822</v>
      </c>
      <c r="C55" s="216" t="s">
        <v>94</v>
      </c>
      <c r="D55" s="101">
        <v>5</v>
      </c>
      <c r="E55" s="65"/>
      <c r="F55" s="252">
        <f t="shared" si="6"/>
        <v>0</v>
      </c>
    </row>
    <row r="56" spans="1:6" ht="30">
      <c r="A56" s="212" t="s">
        <v>127</v>
      </c>
      <c r="B56" s="183" t="s">
        <v>817</v>
      </c>
      <c r="C56" s="216" t="s">
        <v>94</v>
      </c>
      <c r="D56" s="101">
        <v>5</v>
      </c>
      <c r="E56" s="65"/>
      <c r="F56" s="252">
        <f t="shared" si="6"/>
        <v>0</v>
      </c>
    </row>
    <row r="57" spans="1:6" ht="27">
      <c r="A57" s="212" t="s">
        <v>128</v>
      </c>
      <c r="B57" s="183" t="s">
        <v>823</v>
      </c>
      <c r="C57" s="216" t="s">
        <v>94</v>
      </c>
      <c r="D57" s="101">
        <v>10</v>
      </c>
      <c r="E57" s="65"/>
      <c r="F57" s="252">
        <f t="shared" si="6"/>
        <v>0</v>
      </c>
    </row>
    <row r="58" spans="1:6" ht="27">
      <c r="A58" s="212" t="s">
        <v>129</v>
      </c>
      <c r="B58" s="183" t="s">
        <v>824</v>
      </c>
      <c r="C58" s="216" t="s">
        <v>94</v>
      </c>
      <c r="D58" s="101">
        <v>30</v>
      </c>
      <c r="E58" s="65"/>
      <c r="F58" s="252">
        <f t="shared" si="6"/>
        <v>0</v>
      </c>
    </row>
    <row r="59" spans="1:6" ht="27">
      <c r="A59" s="212" t="s">
        <v>130</v>
      </c>
      <c r="B59" s="183" t="s">
        <v>825</v>
      </c>
      <c r="C59" s="216" t="s">
        <v>94</v>
      </c>
      <c r="D59" s="101">
        <v>85</v>
      </c>
      <c r="E59" s="65"/>
      <c r="F59" s="252">
        <f t="shared" si="6"/>
        <v>0</v>
      </c>
    </row>
    <row r="60" spans="1:6">
      <c r="A60" s="212" t="s">
        <v>131</v>
      </c>
      <c r="B60" s="225" t="s">
        <v>137</v>
      </c>
      <c r="C60" s="216" t="s">
        <v>94</v>
      </c>
      <c r="D60" s="101">
        <v>5</v>
      </c>
      <c r="E60" s="65"/>
      <c r="F60" s="252">
        <f t="shared" si="6"/>
        <v>0</v>
      </c>
    </row>
    <row r="61" spans="1:6">
      <c r="A61" s="212" t="s">
        <v>132</v>
      </c>
      <c r="B61" s="225" t="s">
        <v>138</v>
      </c>
      <c r="C61" s="216" t="s">
        <v>94</v>
      </c>
      <c r="D61" s="101">
        <v>2</v>
      </c>
      <c r="E61" s="65"/>
      <c r="F61" s="252">
        <f t="shared" si="6"/>
        <v>0</v>
      </c>
    </row>
    <row r="62" spans="1:6" ht="15.75" thickBot="1">
      <c r="A62" s="212" t="s">
        <v>159</v>
      </c>
      <c r="B62" s="225" t="s">
        <v>157</v>
      </c>
      <c r="C62" s="216" t="s">
        <v>21</v>
      </c>
      <c r="D62" s="101">
        <v>1</v>
      </c>
      <c r="E62" s="65"/>
      <c r="F62" s="252">
        <f t="shared" si="6"/>
        <v>0</v>
      </c>
    </row>
    <row r="63" spans="1:6" ht="15.75" thickBot="1">
      <c r="B63" s="5"/>
      <c r="E63" s="260" t="s">
        <v>121</v>
      </c>
      <c r="F63" s="248">
        <f>SUM(F50:F62)</f>
        <v>0</v>
      </c>
    </row>
    <row r="64" spans="1:6" s="5" customFormat="1" ht="15" customHeight="1" thickBot="1">
      <c r="A64" s="233" t="s">
        <v>158</v>
      </c>
      <c r="B64" s="234"/>
      <c r="C64" s="234"/>
      <c r="D64" s="235"/>
      <c r="E64" s="262"/>
      <c r="F64" s="253">
        <f>F23+F46+F63</f>
        <v>0</v>
      </c>
    </row>
    <row r="65" spans="1:6">
      <c r="B65" s="5"/>
      <c r="E65" s="261"/>
      <c r="F65" s="249"/>
    </row>
    <row r="66" spans="1:6" ht="15.75" thickBot="1">
      <c r="A66" s="236" t="s">
        <v>132</v>
      </c>
      <c r="B66" s="237" t="s">
        <v>704</v>
      </c>
      <c r="E66" s="257"/>
    </row>
    <row r="67" spans="1:6" ht="15.75" thickBot="1">
      <c r="A67" s="209" t="s">
        <v>136</v>
      </c>
      <c r="B67" s="210" t="s">
        <v>135</v>
      </c>
      <c r="C67" s="211"/>
      <c r="D67" s="81"/>
      <c r="E67" s="259"/>
      <c r="F67" s="245" t="s">
        <v>133</v>
      </c>
    </row>
    <row r="68" spans="1:6" ht="15.75" thickBot="1">
      <c r="A68" s="238" t="s">
        <v>110</v>
      </c>
      <c r="B68" s="239" t="s">
        <v>760</v>
      </c>
      <c r="C68" s="240"/>
      <c r="D68" s="241">
        <v>0.1</v>
      </c>
      <c r="E68" s="80" t="s">
        <v>635</v>
      </c>
      <c r="F68" s="254">
        <f>F64*D68</f>
        <v>0</v>
      </c>
    </row>
    <row r="69" spans="1:6" ht="8.25" customHeight="1" thickBot="1">
      <c r="E69" s="257"/>
    </row>
    <row r="70" spans="1:6" ht="15.75" thickBot="1">
      <c r="A70" s="242" t="s">
        <v>762</v>
      </c>
      <c r="B70" s="243"/>
      <c r="C70" s="243"/>
      <c r="D70" s="202"/>
      <c r="E70" s="263"/>
      <c r="F70" s="255">
        <f>F64+F68</f>
        <v>0</v>
      </c>
    </row>
    <row r="71" spans="1:6" ht="9.75" customHeight="1">
      <c r="E71" s="257"/>
    </row>
    <row r="72" spans="1:6" s="33" customFormat="1">
      <c r="A72" s="16"/>
      <c r="B72" s="33" t="s">
        <v>798</v>
      </c>
      <c r="D72" s="17"/>
      <c r="E72" s="131"/>
      <c r="F72" s="121">
        <f>F70/4</f>
        <v>0</v>
      </c>
    </row>
    <row r="73" spans="1:6" s="28" customFormat="1" ht="3" customHeight="1">
      <c r="A73" s="20"/>
      <c r="D73" s="54"/>
      <c r="E73" s="132"/>
      <c r="F73" s="112"/>
    </row>
    <row r="74" spans="1:6" s="28" customFormat="1">
      <c r="A74" s="20"/>
      <c r="B74" s="28" t="s">
        <v>298</v>
      </c>
      <c r="D74" s="54"/>
      <c r="E74" s="132"/>
      <c r="F74" s="122">
        <f>F72*0.22</f>
        <v>0</v>
      </c>
    </row>
    <row r="75" spans="1:6" s="28" customFormat="1" ht="3.6" customHeight="1">
      <c r="A75" s="20"/>
      <c r="D75" s="54"/>
      <c r="E75" s="132"/>
      <c r="F75" s="112"/>
    </row>
    <row r="76" spans="1:6" s="33" customFormat="1">
      <c r="A76" s="16"/>
      <c r="B76" s="33" t="s">
        <v>799</v>
      </c>
      <c r="D76" s="17"/>
      <c r="E76" s="131"/>
      <c r="F76" s="121">
        <f>F72+F74</f>
        <v>0</v>
      </c>
    </row>
  </sheetData>
  <sheetProtection algorithmName="SHA-512" hashValue="RzVDD6LSq7VzAIrCRuvu3+y6iH5FFJ2vGYQu48bZGr43KbLbuEjxVs6B+lPaLKVbGqKpuwV0Tax//RZ5t4M2Bw==" saltValue="EObJQyGn+kdjSiUtYkVsOg==" spinCount="100000" sheet="1" objects="1" scenarios="1"/>
  <protectedRanges>
    <protectedRange password="CD96" sqref="B42" name="Obseg1"/>
    <protectedRange password="CD96" sqref="B43" name="Obseg1_1"/>
    <protectedRange password="CD96" sqref="B44" name="Obseg1_2"/>
    <protectedRange password="CD96" sqref="B45" name="Obseg1_3"/>
  </protectedRanges>
  <phoneticPr fontId="19" type="noConversion"/>
  <pageMargins left="0.70866141732283472" right="0.70866141732283472" top="0.74803149606299213" bottom="0.35433070866141736" header="0.31496062992125984" footer="0.31496062992125984"/>
  <pageSetup paperSize="9" fitToHeight="0" orientation="landscape" r:id="rId1"/>
  <headerFooter>
    <oddFooter>Stran &amp;P od &amp;N</oddFooter>
  </headerFooter>
  <rowBreaks count="4" manualBreakCount="4">
    <brk id="18" max="5" man="1"/>
    <brk id="34" max="5" man="1"/>
    <brk id="47" max="5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7</vt:i4>
      </vt:variant>
    </vt:vector>
  </HeadingPairs>
  <TitlesOfParts>
    <vt:vector size="12" baseType="lpstr">
      <vt:lpstr>PONUDBENA CENA</vt:lpstr>
      <vt:lpstr>A REDNI OBHODI, DEŽURSTVA</vt:lpstr>
      <vt:lpstr>B KRIŽIŠČA PP</vt:lpstr>
      <vt:lpstr>C RAZSVETLJAVA</vt:lpstr>
      <vt:lpstr>D RAZŠIRJENO VZDRŽEVANJE</vt:lpstr>
      <vt:lpstr>'A REDNI OBHODI, DEŽURSTVA'!Področje_tiskanja</vt:lpstr>
      <vt:lpstr>'B KRIŽIŠČA PP'!Področje_tiskanja</vt:lpstr>
      <vt:lpstr>'D RAZŠIRJENO VZDRŽEVANJE'!Področje_tiskanja</vt:lpstr>
      <vt:lpstr>'PONUDBENA CENA'!Področje_tiskanja</vt:lpstr>
      <vt:lpstr>'B KRIŽIŠČA PP'!Tiskanje_naslovov</vt:lpstr>
      <vt:lpstr>'C RAZSVETLJAVA'!Tiskanje_naslovov</vt:lpstr>
      <vt:lpstr>'D RAZŠIRJENO VZDRŽEVANJE'!Tiskanje_naslovov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Ocvirk</dc:creator>
  <cp:lastModifiedBy>Mirjana Belej Štucin</cp:lastModifiedBy>
  <cp:lastPrinted>2024-09-10T11:28:49Z</cp:lastPrinted>
  <dcterms:created xsi:type="dcterms:W3CDTF">2016-06-28T08:21:45Z</dcterms:created>
  <dcterms:modified xsi:type="dcterms:W3CDTF">2024-10-02T11:57:15Z</dcterms:modified>
</cp:coreProperties>
</file>